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hurtadob\Documents\DGOP 2025\COMPRANET 2025\LICITACIONES ESTATAL 2025\LPN-DGOP-TOR-009-2025  FFM-004-2025\"/>
    </mc:Choice>
  </mc:AlternateContent>
  <xr:revisionPtr revIDLastSave="0" documentId="13_ncr:1_{D70D64BE-FDDA-49C9-9499-D0DC1C2BBC12}" xr6:coauthVersionLast="47" xr6:coauthVersionMax="47" xr10:uidLastSave="{00000000-0000-0000-0000-000000000000}"/>
  <bookViews>
    <workbookView xWindow="-120" yWindow="-120" windowWidth="29040" windowHeight="15720" xr2:uid="{05CA2648-CAAD-4708-ABC7-ACD704238B55}"/>
  </bookViews>
  <sheets>
    <sheet name="Hoja1" sheetId="1" r:id="rId1"/>
  </sheets>
  <definedNames>
    <definedName name="_xlnm.Print_Area" localSheetId="0">Hoja1!$A$1:$F$276</definedName>
    <definedName name="_xlnm.Print_Titles" localSheetId="0">Hoja1!$14:$15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67" i="1" l="1"/>
  <c r="F266" i="1"/>
  <c r="F265" i="1"/>
  <c r="F264" i="1"/>
  <c r="F263" i="1"/>
  <c r="F262" i="1"/>
  <c r="F261" i="1"/>
  <c r="F260" i="1"/>
  <c r="F259" i="1"/>
  <c r="F258" i="1"/>
  <c r="F257" i="1"/>
  <c r="F256" i="1" s="1"/>
  <c r="F255" i="1"/>
  <c r="F254" i="1"/>
  <c r="F253" i="1"/>
  <c r="F252" i="1"/>
  <c r="F251" i="1"/>
  <c r="F250" i="1"/>
  <c r="F249" i="1"/>
  <c r="F248" i="1"/>
  <c r="F247" i="1"/>
  <c r="F246" i="1"/>
  <c r="F245" i="1"/>
  <c r="F244" i="1"/>
  <c r="F243" i="1"/>
  <c r="F242" i="1"/>
  <c r="F241" i="1"/>
  <c r="F240" i="1"/>
  <c r="F239" i="1"/>
  <c r="F238" i="1"/>
  <c r="F237" i="1"/>
  <c r="F236" i="1"/>
  <c r="F235"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2" i="1"/>
  <c r="F121" i="1"/>
  <c r="F120" i="1"/>
  <c r="F119" i="1"/>
  <c r="F118" i="1"/>
  <c r="F117" i="1"/>
  <c r="F116" i="1"/>
  <c r="F114" i="1"/>
  <c r="F113" i="1"/>
  <c r="F112" i="1"/>
  <c r="F111" i="1"/>
  <c r="F110" i="1"/>
  <c r="F109" i="1"/>
  <c r="F108" i="1"/>
  <c r="F107" i="1"/>
  <c r="F106" i="1"/>
  <c r="F105" i="1"/>
  <c r="F104" i="1"/>
  <c r="F103" i="1"/>
  <c r="F102" i="1"/>
  <c r="F101" i="1"/>
  <c r="F100" i="1"/>
  <c r="F99" i="1"/>
  <c r="F98" i="1"/>
  <c r="F97" i="1"/>
  <c r="F96" i="1"/>
  <c r="F95" i="1"/>
  <c r="F94" i="1"/>
  <c r="F93" i="1"/>
  <c r="F92"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2" i="1"/>
  <c r="F51" i="1"/>
  <c r="F50" i="1"/>
  <c r="F49" i="1"/>
  <c r="F48" i="1"/>
  <c r="F47" i="1"/>
  <c r="F46" i="1"/>
  <c r="F45" i="1"/>
  <c r="F44" i="1"/>
  <c r="F43" i="1"/>
  <c r="F42" i="1"/>
  <c r="F41" i="1"/>
  <c r="F40" i="1"/>
  <c r="F39" i="1"/>
  <c r="F38" i="1"/>
  <c r="F37" i="1"/>
  <c r="F36" i="1"/>
  <c r="F35" i="1"/>
  <c r="F34" i="1"/>
  <c r="F33" i="1"/>
  <c r="F32" i="1"/>
  <c r="F30" i="1"/>
  <c r="F29" i="1"/>
  <c r="F28" i="1"/>
  <c r="F27" i="1"/>
  <c r="F26" i="1"/>
  <c r="F25" i="1"/>
  <c r="F24" i="1"/>
  <c r="F23" i="1"/>
  <c r="F22" i="1"/>
  <c r="F21" i="1"/>
  <c r="F20" i="1"/>
  <c r="F19" i="1"/>
  <c r="F18" i="1"/>
  <c r="F234" i="1" l="1"/>
  <c r="F191" i="1"/>
  <c r="F123" i="1"/>
  <c r="F115" i="1"/>
  <c r="F91" i="1"/>
  <c r="F53" i="1"/>
  <c r="F31" i="1"/>
  <c r="F17" i="1"/>
  <c r="F16" i="1" l="1"/>
  <c r="F268" i="1" s="1"/>
  <c r="F269" i="1" s="1"/>
  <c r="F270" i="1" s="1"/>
</calcChain>
</file>

<file path=xl/sharedStrings.xml><?xml version="1.0" encoding="utf-8"?>
<sst xmlns="http://schemas.openxmlformats.org/spreadsheetml/2006/main" count="530" uniqueCount="300">
  <si>
    <t>R. AYUNTAMIENTO DE TORREON, 2025-2027</t>
  </si>
  <si>
    <t>DIRECCION GENERAL DE OBRAS PUBLICAS</t>
  </si>
  <si>
    <t>DGOP:</t>
  </si>
  <si>
    <t>REMODELACIÓN, REHABILITACIÓN  Y TRABAJOS DE OBRA CIVIL EN EDIFICIO MUNICIPAL DE OFICINAS PARA JEFATURA DE GARANTÍAS Y OFICINAS DE INSPECCIÓN Y VERIFICACIÓN MUNICIPAL, UBICADAS EN CALLE DELICIAS ENTRE PRÓL. CALZ. COLON Y CALLE DEGOLLADO</t>
  </si>
  <si>
    <t>Ubicación:</t>
  </si>
  <si>
    <t>Presupuesto</t>
  </si>
  <si>
    <t>CLAVE</t>
  </si>
  <si>
    <t>DESCRIPCION</t>
  </si>
  <si>
    <t>UNIDAD</t>
  </si>
  <si>
    <t>CANTIDAD</t>
  </si>
  <si>
    <t>PRECIO U.</t>
  </si>
  <si>
    <t>TOTAL</t>
  </si>
  <si>
    <t>TRABAJOS PRELIMINARES INTERIOR EDIFICIO</t>
  </si>
  <si>
    <t>A</t>
  </si>
  <si>
    <t>PRELIMINARES</t>
  </si>
  <si>
    <t>DEMOLICION DE MURO DE ADOBON O BLOCK DE CONCRETO DE 15 X 20 X 40 CM POR MEDIOS MANUALES, EL PRECIO INCLUYE: CASTILLOS Y DALAS DE CONCRETO REFORZADO Y APLANADOS, HERRAMIENTA Y MANO DE OBRA, P.U.O.T.</t>
  </si>
  <si>
    <t>M3</t>
  </si>
  <si>
    <t>DEMOLICION DE MURO DE TABLAROCA SIN RECUPERACION, INCLUYE: LIMPIEZA DEL AREA DE TRABAJO, EQUIPO, HERRAMIENTA Y MANO DE OBRA  (P.U.O.T)</t>
  </si>
  <si>
    <t>M2</t>
  </si>
  <si>
    <t>RETIRO DE PISO SIN RECUPERACIÓN DE LOSETA CERAMICA, EL PRECIO INCLUYE:  MANO DE OBRA, HERRAMIENTA MENOR  P.U.O.T.</t>
  </si>
  <si>
    <t>LIMPIEZA, CARGA Y ACARREO DEL MATERIAL PRODUCTO DE DESPALME, EXCAVACION Y DEMOLICIONES AL TIRADERO OFICIAL CAÑON DEL INDIO, EL PRECIO INCLUYE: REGALIA, ABUNDAMIENTO, EQUIPO, HERRAMIENTA Y MANO DE OBRA P.U.O.T.</t>
  </si>
  <si>
    <t>DESMONTAJE DE MUEBLES DE BAÑO SIN RECUPERACION (LAVABO, MINGITORIO, WC), EL PRECIO INCLUYE: HERRAMIENTA Y MANO DE OBRA, P.U.O.T.</t>
  </si>
  <si>
    <t>PZA</t>
  </si>
  <si>
    <t>DESMANTELAMIENTO Y RETIRO DE CANCELERIA DE ALUMINIO CON UNA ALTURA DE 6.00MTS SIN RECUPERACION DEL MATERIAL, PRECIO INCLUYE: ACARREOS HASTA EL LUGAR INDICADO POR LA SUPERVISION, EQUIPO, HERRAMIENTA, MANO DE OBRA P.U.O.T.</t>
  </si>
  <si>
    <t>DEMOLICION DE BANQUETA DE CONCRETO POR MEDIOS MANUALES DE 10 CM DE ESPESOR, EL PRECIO INCLUYE: HERRAMIENTA Y MANO DE OBRA, P.U.O.T</t>
  </si>
  <si>
    <t>DEMOLICION DE DE CAJILLO, ANTEPECHO O DETALLE DE TABLAROCA O DUROCK A UNA ALTURA HASTA 2.50 METROS EL PRECIO INCLUYE ANDAMIOS, HERRAMIENTA, LIMPIEZA DEL AREA DE TRABAJO, MANO DE OBRA  (P.U.O.T).</t>
  </si>
  <si>
    <t>RETIRO DE LAMPARAS EN MAL ESTADO, INICLUYE MATERIAL, EQUIPO, HERRAMIENTA, MANO DE OBRA P.U.O.T</t>
  </si>
  <si>
    <t>CORTE CON DISCO EN PAVIMENTO DE CONCRETO HIDRAULICO Y/O ASFALTICO, EL PRECIO INCLUYE: EQUIPO, HERRAMIENTA Y MANO DE OBRA, P.U.O.T.</t>
  </si>
  <si>
    <t>ML</t>
  </si>
  <si>
    <t>EXCAVACION EN SECO POR MEDIOS MANUALES EN TERRENO TIPO B, DE 0.00 A 2.00 MTO. DE PROFUNDIDAD, EL PRECIO INCLUYE: AFINE DE TALUDES Y PLANTILLA, HERRAMIENTA Y MANO DE OBRA, P.U.O.T.</t>
  </si>
  <si>
    <t>RETIRO DE ESPEJOS  SIN RECUPERACION, INCLUYE: EQUIPO, HERRAMIENTA Y MANO DE OBRA  (P.U.O.T)</t>
  </si>
  <si>
    <t>RETIRO DE APLANADO EN HASTA 3.00 M DE ALTURA. EL PRECIO INCLUYE: HERRAMIENTA Y MANO DE OBRA. P.U.O.T.</t>
  </si>
  <si>
    <t>II</t>
  </si>
  <si>
    <t xml:space="preserve">   ALBAÑILERIA</t>
  </si>
  <si>
    <t xml:space="preserve">      FABRICACIÓN DE ZAPATA AISLADA Z-1 DE CONCRETO DE CONCRETO PREMEZCLADO F'C=250 KG/CM2 TMA 3/4" (19MM) CON DIMENSIONES 1.00X1.00X0.20 MTS ARMADA CON VARILLA #4@20 CM EN LECHO INFERIOR EN DOS DIRECCIONES, DADO DE 0.40X 0.40X 0.50 M ARMADO CON 8 VARILLAS DEL #4 Y ESTRIBOS DEL #3 @20 CM, SEGUN PLANO, EL PRECIO INCLUYE: EXCAVACIÓN, MATERIALES, PLANTILLA DE CONCRETO F´C= 100KG/CM2 DE 5 CM DE ESPESOR, CIMBRA, CORTES, DESPERDICIO, FABRICACIONES, COLADO, VIBRADO, CURADO, EQUIPO, HERRAMIENTA Y  MANO DE OBRA SEGUN PROYECTO (P.U.O.T.)</t>
  </si>
  <si>
    <t xml:space="preserve">      PLANTILLA DE CONCRETO FC=100 KG POR CM2 DE 3/4 (19 mm) T.M.A. HECHO EN OBRA, CON REVOLVEDORA, DE 8 CM. DE ESPESOR EL PRECIO INCLUYE: EQUIPO, MATERIALES, HERRAMIENTA Y MANO DE OBRA. P.U.O.T.</t>
  </si>
  <si>
    <t xml:space="preserve">      SUMINISTRO Y COLOCACION DE HULE NEGRO CALIBRE 600, EL PRECIO INCLUYE: MATERIALES, CORTES, DESPERDICIOS, MATERIAL DE FIJACION, LIMPIEZA DEL AREA DE TRABAJO, HERRAMIENTA, MANO DE OBRA (P.U.O.T.)</t>
  </si>
  <si>
    <t xml:space="preserve">      DALA DE DESPLANTE DE 15 X 20 CM DE CONCRETO HECHO EN OBRA CON REVOLVEDORA FC= 150 KG / CM2 REFORZADO CON 4 VARILLAS DE 3/8 Y ANILLOS DE ALAMBON DE 1/4 A.C. 20 CM. EL PRECIO INCLUYE: MATERIAL, EQUIPO, CIMBRA, CURADO, HERRAMIENTA Y MANO DE OBRA. P.U.O.T.</t>
  </si>
  <si>
    <t xml:space="preserve">      MURO DE ENRASE DE BLOCK DE CONCRETO 15 X 20 X4O CM ASENTADO CON MORTERO CEMENTO ARENA 1:3 Y BOQUILLAS PROMEDIO DE 1.2 CM, ACABADO MEZCLA CORTADA EL PRECIO INCLUYE: MATERIAL, CORTES Y DESPERDICIO, HERRAMIENTA Y MANO DE OBRA. P.U.O.T.</t>
  </si>
  <si>
    <t xml:space="preserve">      MURO DE BLOCK DE CONCRETO 15 X 20 X4O CM ASENTADO CON MORTERO CEMENTO ARENA 1:3 Y BOQUILLAS PROMEDIO DE 1.2 CM, ACABADO MEZCLA CORTADA EL PRECIO INCLUYE: MATERIAL, ANDAMIOS, CORTES Y DESPERDICIO, HERRAMIENTA Y MANO DE OBRA. P.U.O.T.</t>
  </si>
  <si>
    <t xml:space="preserve">      DALA CERRAMIENTO DE 15 X 20 CM DE CONCRETO HECHO EN OBRA CON REVOLVEDORA FC = 150 KG / CM2 19 MM ¾ T.M.A. REFORZADA CON 4 VARILLAS DE 3/8 Y ANILLOS DE ALAMBRON DE 1/4 A.C. 20 CM. EL PRECIO INCLUYE: MATERIAL, EQUIPO, CIMBRA, CURADO, HERRAMIENTA Y MANO DE OBRA P.U.O.T.</t>
  </si>
  <si>
    <t xml:space="preserve">      PRETIL CON UNA HILADA DE BLOCK DE 15X20X40 CM APLANADO POR AMBOS LADOSY PINTURA VINILICA EN CARA EXTERIOR, EL PRECIO INCLUYE: MATERIALES, EQUIPO, HERRAMIENTA Y MANO DE OBRA P.U.O.T.</t>
  </si>
  <si>
    <t xml:space="preserve">      LOSACERO SECCION 4 CAL 22 REFORZADA CON MALLA ELECTROSOLDADA 6X6 10/10CONCRETO F´C 250KG/CM2 DE 6CM DE ESPESOR SOBRE LA CRESTA (CON UN VOLUMEN DE 0.095M3), EL PRECIO INCLUYE: APUNTALAMIENTO, PERNOS DE SUJECION, CIMBRA PERIMETRAL, MATERIAL, MANO DE OBRA, HERRAMIENTA Y EQUIPO (P.U.O.T.)</t>
  </si>
  <si>
    <t xml:space="preserve">      CASTILLO DE  15X15 CM. DE CONCRETO HECHO EN OBRA CON REVOLVEDORA FC=150KG/CM2 DE 19 mm T.M.A. ARMADO CON 4 VARILLAS DE 3/8 Y ANILLOS DE ALAMBRON DE ¼ A.C. 20 CM. EL PRECIO INCLUYE: EQUIPO MATERIAL, CIMBRA Y CURADO, HERRAMIENTAS Y MANO DE OBRA. P.U.O.T.</t>
  </si>
  <si>
    <t xml:space="preserve">      SUMINISTRO Y APLICACION DE PINTURA VINILICA DE 0.00 A 3.00 MTS DE ALTURA EN SUPERFICIES CON ACABADO CERRADO BASE YESO Y/O MORTERO CEMENTO GRIS-ARENA, COLORES INDICADOS POR LA SUPERVISION, MARCA COMEX O CALIDAD SIMILAR EN ESPECIFICACIONES Y CARACTERISTICAS DEL PRODUCTO, EL PRECIO INCLUYE: SELLADOR VINILICO, MATERIALES, DESPERDICIOS,  PROTECCION DE AREAS LATERALES, ANDAMIO, HERRAMIENTA, MANO DE OBRA, P.U.O.T.</t>
  </si>
  <si>
    <t xml:space="preserve">      SUMINISTRO Y APLICACION DE PINTURA VINILICA DE 3.00 A 6.00 MTS DE ALTURA EN SUPERFICIES CON ACABADO CERRADO BASE YESO Y/O MORTERO CEMENTO GRIS-ARENA, COLORES INDICADOS POR LA SUPERVISION, MARCA COMEX O CALIDAD SIMILAR EN ESPECIFICACIONES Y CARACTERISTICAS DEL PRODUCTO, EL PRECIO INCLUYE: SELLADOR VINILICO, MATERIALES, DESPERDICIOS,  PROTECCION DE AREAS LATERALES, ANDAMIO, HERRAMIENTA, MANO DE OBRA, P.U.O.T.</t>
  </si>
  <si>
    <t xml:space="preserve">      SUMINISTRO E INSTALACION DE PISO ANTIDERRAPANTE MODELO FORM REMY WHITE 20 x 20CM INTERCERAMIC O CALIDAD Y APARIENCIA SIMILAR ASENTADO CON ADHESIVO SELECT PISO MCA. INTERCERAMIC. EL PRECIO INCLUYE: CORTES, DESPERDICIOS,  MANO DE OBRA, EQUIPO Y HERRAMIENTA(P.U.O.T)</t>
  </si>
  <si>
    <t xml:space="preserve">      SUMINISTRO Y COLOCACION DE AZULEJO CERÁMICO MODELO MONTPELLIER NERO 40X60 ASENTADO CON PEGAZULEJO PROP.1:4 Y/O CEMENTO CREST  JUNTEADO CON CEMENTO BLANCO INCLUYE: MATERIALES, REMATES, REPELLADOS,  PREPARACION DE SUPERFICIE, MANO DE OBRA, HERRAMIENTA Y/O EQUIPO P.U.O.T</t>
  </si>
  <si>
    <t xml:space="preserve">      SUMINISTRO Y COLOCACION DE PASTA PARA NIVELACION DE PISO EN INTERIOR PARA RECIBIR PISO SPC, CON MORTERO AUTONIVELANTE MARCA LEVELFAST O CALIDAD SIMILAR  (EN CASO DE SER NECESARIO) DE HASTA 1 CM DE ESPESOR, A BASE DE CEMENTO Y YESO  HECHO EN OBRA, PROPORCIONADO A VOLUMEN PARA RECIBIR ACABADO FINAL, ACABADO PULIDO; EL PRECIO INCLUYE, TRAZO Y NIVELACION,  EQUIPO, HERRAMIENTA, MATERIAL, ACARREO, DESPERDICIOS, EQUIPO, RETIRO DE SOBRANTES, LIMPIEZA Y MANO DE OBRA.</t>
  </si>
  <si>
    <t xml:space="preserve">      SUMINISTRO Y COLOCACIÓN DE ZOCLO CERÁMICO DE 0.10 x 0.60 MTS MARCA INTERCERAMIC ABSOLUTE SUPER WHITE PULIDO PRIMERA, PEGADO CON PEGAZULEJO. EL PRECIO INCLUYE: BOQUILLA SIN ARENA, MANO DE OBRA, EQUIPO, MATERIAL, HERRAMIENTA P.U.O.T.  </t>
  </si>
  <si>
    <t xml:space="preserve">      SUMINISTRO Y COLOCACIÓN DE PISO CERÁMICO DE 0.60 x 0.60 MTS MARCA INTERCERAMIC ABSOLUTE SUPER WHITE 60X60 PULIDO PRIMERA, PEGADO CON PEGAZULEJO. EL PRECIO INCLUYE: BOQUILLA SIN ARENA, MANO DE OBRA, EQUIPO, MATERIAL, HERRAMIENTA P.U.O.T.</t>
  </si>
  <si>
    <t xml:space="preserve">      APLICACIÓN DE YESO MUESTREADO DE 2 CM DE ESPESOR HASTA 3.0 M DE ALTURA, EL PRECIO INCLUYE: ACABADO PLOMEADO Y REGLEADO, MATERIALES, MANO DE OBRA, HERRAMIENTA Y EQUIPO P.U.O.T.</t>
  </si>
  <si>
    <t xml:space="preserve">      PLAFÓN REGISTRABLE MODELO MODELO FINE FISSURED 1732 CON SUSPENSIÓN PRELUDE 15/16" ARMSTRONG O SIMILAR, EL PRECIO INCLUYE: SISTEMA DE SUSPENSION, ANDAMIOS, HERRAMIENTA, EQUIPO, MANO DE OBRA. P.U.O.T.</t>
  </si>
  <si>
    <t xml:space="preserve">      PLAFÓN CORRIDO A BASE DE PANEL DE YESO REGULAR DE 13 MM, EL PRECIO INCLUYE: FIJACIÓN A LOSA O ESTRUCTURA, TRATAMIENTO DE JUNTAS A BASE DE PREFACINTA DE PAPEL DE 2" Y COMPUESTO READY MIX, ANDAMIOS, HERRAMIENTA, MANO DE OBRA P.U.O.T.</t>
  </si>
  <si>
    <t xml:space="preserve">      FABRICACIÓN Y COLOCACIÓN DE MURO DE TABLAROCA DE 9 CM DE ESPESOR A DOS CARAS, TERMINADO, EL PRECIO INCLUYE: BASTIDOR METÁLICO DE POSTE Y CANALETA GALVANIZADA CAL. 20, COLCHONETA DE LANA MINERAL ,CAPAS DE TABLA CEMENTO DE 12.7MM CUBIERTA DE BASECOAT Y SELLADOR PARA RECIBIR ACABADO. HERRAMIENTA, LIMPIEZA DEL ÁREA, P.U.O.T.</t>
  </si>
  <si>
    <t>III</t>
  </si>
  <si>
    <t xml:space="preserve">   CANCELERIA Y HERRERIA</t>
  </si>
  <si>
    <t xml:space="preserve">      SUMINISTRO Y COLOCACION DE CANCELERIA DE ALUMINIO ANODIZADO NATURAL, MCA. CUPRUM O CALIDAD SIMILAR EN ESPECIFICACIONES Y CARACTERISTICAS DEL PRODUCTO DE 2" CON MEDIDA DE 5.66X2.45 MTS, EL PRECIO INCLUYE: DOS FIJOS LATERALES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</si>
  <si>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3.55X2.45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</si>
  <si>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2.90X2.45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</si>
  <si>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3.15X2.45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</si>
  <si>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2.97X2.45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</si>
  <si>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2.50X2.45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</si>
  <si>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2.55X2.45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</si>
  <si>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3.16X2.45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</si>
  <si>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3.86X2.45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</si>
  <si>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7.00X2.45 MTS, EL PRECIO INCLUYE: DOS FIJOS LATERALES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</si>
  <si>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6.00X2.45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</si>
  <si>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CANCELERIA DE ALUMINIO ANODIZADO NATURAL, MCA. CUPRUM O CALIDAD SIMILAR EN ESPECIFICACIONES Y CARACTERISTICAS DEL PRODUCTO DE 2" CON MEDIDA DE 3.50X2.45 MTS, EL PRECIO INCLUYE: UN FIJO LATERAL Y UNA PUERTA CON FIJO SUPERIOR (DETALLE EN PLANO), VIDRIO CLARO DE 6 MM, VINIL, FELPA, SILICON, TAQUETES, TOPE PARA PUERTA, PERFILES, CORTES, DESPERDICIOS, EQUIPO, MATERIALES HERRAMIENTA Y MANO DE OBRA, P.U.O.T.</t>
  </si>
  <si>
    <t xml:space="preserve">      SUMINISTRO Y COLOCACION DE VENTANA FIJA DE 1.00 M. DE ANCHO POR 1.00 M. DE ALTURA, DE PERFILES DE ALUMINIO DE 2'' PULGADAS, ANODIZADO NATURAL, Y CRISTAL CLARO DE 6 MM, INCLUYE: SUMINISTRO DE MATERIALES, CORTES, DESPERDICIOS, FIJACIÓN, SELLADO, LIMPIEZA, MANO DE OBRA, EQUIPO Y HERRAMIENTA. P.U.O.T.</t>
  </si>
  <si>
    <t xml:space="preserve">      SUMINISTRO Y COLOCACIÓN DE VENTANA DE ALUMINIO DE 2" NATURAL, CON MEDIDAS DE 0.50 X 0.50 MTS  CON UN FIJO, UNA HOJA CORREDIZA Y CRISTAL CLARO DE 6 MM,EL PRECIO  INCLUYE: MATERIAL, EQUIPO, HERRAMIENTA, MANO DE OBRA P.U.O.T.</t>
  </si>
  <si>
    <t xml:space="preserve">      SUMINISTRO Y COLOCACIÓN DE VENTANA DE ALUMINIO DE 2" NATURAL, CON MEDIDAS DE 2.00 X 1.10 MTS  CON UN FIJO, UNA HOJA CORREDIZA Y CRISTAL CLARO DE 6 MM,EL PRECIO  INCLUYE: MATERIAL, EQUIPO, HERRAMIENTA, MANO DE OBRA P.U.O.T.</t>
  </si>
  <si>
    <t xml:space="preserve">      SUMINISTRO Y COLOCACIÓN DE VENTANA DE ALUMINIO DE 2" NATURAL, CON MEDIDAS DE 1.20 X 1.10 MTS CON UN FIJO, UNA HOJA CORREDIZA Y CRISTAL CLARO DE 6 MM,EL PRECIO  INCLUYE: MATERIAL, EQUIPO, HERRAMIENTA, MANO DE OBRA P.U.O.T.</t>
  </si>
  <si>
    <t xml:space="preserve">      SUMINISTRO Y COLOCACIÓN DE VENTANA DE ALUMINIO DE 2" NATURAL, CON MEDIDAS DE 1.40 X 1.10 MTS  CON UN FIJO, UNA HOJA CORREDIZA Y CRISTAL CLARO DE 6 MM,EL PRECIO  INCLUYE: MATERIAL, EQUIPO, HERRAMIENTA, MANO DE OBRA P.U.O.T.</t>
  </si>
  <si>
    <t xml:space="preserve">      SUMINISTRO Y COLOCACIÓN DE VENTANA DE ALUMINIO DE 2" NATURAL, CON MEDIDAS DE 1.49 X 1.10 MTS  CON UN FIJO, UNA HOJA CORREDIZA Y CRISTAL CLARO DE 6 MM,EL PRECIO  INCLUYE: MATERIAL, EQUIPO, HERRAMIENTA, MANO DE OBRA P.U.O.T.</t>
  </si>
  <si>
    <t xml:space="preserve">      SUMINISTRO Y COLOCACIÓN DE VENTANA DE ALUMINIO DE 2" NATURAL, CON MEDIDAS DE 1.65 X 1.10 MTS CON UN FIJO, UNA HOJA CORREDIZA Y CRISTAL CLARO DE 6 MM,EL PRECIO  INCLUYE: MATERIAL, EQUIPO, HERRAMIENTA, MANO DE OBRA P.U.O.T.</t>
  </si>
  <si>
    <t xml:space="preserve">      SUMINISTRO Y COLOCACIÓN DE VENTANA DE ALUMINIO DE 2" NATURAL, CON MEDIDAS DE 3.80 X 1.10 MTS CON UN FIJO, UNA HOJA CORREDIZA Y CRISTAL CLARO DE 6 MM,EL PRECIO  INCLUYE: MATERIAL, EQUIPO, HERRAMIENTA, MANO DE OBRA P.U.O.T.</t>
  </si>
  <si>
    <t xml:space="preserve">      SUMINISTRO Y COLOCACIÓN DE VENTANA DE ALUMINIO DE 2" NATURAL, CON MEDIDAS DE 5.80 X 1.10 MTS CON UN FIJO, UNA HOJA CORREDIZA Y CRISTAL CLARO DE 6 MM,EL PRECIO  INCLUYE: MATERIAL, EQUIPO, HERRAMIENTA, MANO DE OBRA P.U.O.T.</t>
  </si>
  <si>
    <t xml:space="preserve">      SUMINISTRO Y COLOCACIÓN DE VENTANA DE ALUMINIO DE 2" NATURAL, CON MEDIDAS DE 1.15 X 1.10 MTS  CON UN FIJO, UNA HOJA CORREDIZA Y CRISTAL CLARO DE 6 MM,EL PRECIO  INCLUYE: MATERIAL, EQUIPO, HERRAMIENTA, MANO DE OBRA P.U.O.T.</t>
  </si>
  <si>
    <t xml:space="preserve">      SUMINISTRO Y COLOCACIÓN DE VENTANA DE ALUMINIO DE 2" NATURAL, CON MEDIDAS DE 2.35 X 1.10 MTS CON UN FIJO, UNA HOJA CORREDIZA Y CRISTAL CLARO DE 6 MM,EL PRECIO  INCLUYE: MATERIAL, EQUIPO, HERRAMIENTA, MANO DE OBRA P.U.O.T.</t>
  </si>
  <si>
    <t xml:space="preserve">      SUMINISTRO Y COLOCACIÓN DE VENTANA DE ALUMINIO DE 2" NATURAL, CON MEDIDAS DE 2.62 X 1.10 MTS CON UN FIJO, UNA HOJA CORREDIZA Y CRISTAL CLARO DE 6 MM,EL PRECIO  INCLUYE: MATERIAL, EQUIPO, HERRAMIENTA, MANO DE OBRA P.U.O.T.</t>
  </si>
  <si>
    <t xml:space="preserve">      SUMINISTRO Y COLOCACIÓN DE VENTANA DE ALUMINIO DE 2" NATURAL, CON MEDIDAS DE 2.45 X 1.10 MTS CON UN FIJO, UNA HOJA CORREDIZA Y CRISTAL CLARO DE 6 MM,EL PRECIO  INCLUYE: MATERIAL, EQUIPO, HERRAMIENTA, MANO DE OBRA P.U.O.T.</t>
  </si>
  <si>
    <t xml:space="preserve">      SUMINISTRO Y COLOCACIÓN DE VENTANA DE ALUMINIO DE 2" NATURAL, CON MEDIDAS DE 2.21 X 1.10 MTS CON UN FIJO, UNA HOJA CORREDIZA Y CRISTAL CLARO DE 6 MM,EL PRECIO  INCLUYE: MATERIAL, EQUIPO, HERRAMIENTA, MANO DE OBRA P.U.O.T.</t>
  </si>
  <si>
    <t xml:space="preserve">      SUMINISTRO Y COLOCACIÓN DE VENTANA DE ALUMINIO DE 2" NATURAL, CON MEDIDAS DE 2.25 X 1.10 MTS CON UN FIJO, UNA HOJA CORREDIZA Y CRISTAL CLARO DE 6 MM,EL PRECIO  INCLUYE: MATERIAL, EQUIPO, HERRAMIENTA, MANO DE OBRA P.U.O.T.</t>
  </si>
  <si>
    <t xml:space="preserve">      SUMINISTRO Y COLOCACIÓN DE VENTANA DE ALUMINIO DE 2" NATURAL, CON MEDIDAS DE 3.32 X 1.10 MTS  CON UN FIJO, UNA HOJA CORREDIZA Y CRISTAL CLARO DE 6 MM,EL PRECIO  INCLUYE: MATERIAL, EQUIPO, HERRAMIENTA, MANO DE OBRA P.U.O.T.</t>
  </si>
  <si>
    <t>4.0416E</t>
  </si>
  <si>
    <t xml:space="preserve">      SUMINISTRO E INSTALACIÓN DE PUERTA DOBLE EN SALA DE ESTAR, DE ALUMINIO DE 2” MARCA CUPRUM, CON 2 HOJAS DE DIMENSIONES 1.05 M DE ANCHO X 2.36 M DE ALTO CADA UNA, EN COLOR ALUMINIO ANODIZADO NATURAL, Y CRISTALTEMPLADO DE 10 MM CON FRANJA DE 10 CM DE PELÍCULA ESMERILADA; EL PRECIO INCLUYE, JALADERA TIPO H 100*70 CM, JUEGO DE LLAVES, MATERIAL, HERRAMIENTA Y MANO DE OBRA P.U.O.T.</t>
  </si>
  <si>
    <t xml:space="preserve">      SUMINISTRO Y COLOCACION DE PUERTA DE TABLERO MULTIPANEL CERRADO DE 0.80 X 2.13 M APROX. EL PRECIO INCLUYE: CHAPA DE POMO, RIBETE DE JAMBA DE ALUMINIO, MARCO DE ALUMINIO CON REFUERZO DE MADERATAQUETES, TORNILLOS, EQUIPO, HERRAMIENTA Y MANO DE OBRA, P.U.O.T.</t>
  </si>
  <si>
    <t xml:space="preserve">      SUMINISTRO Y COLOCACION DE PUERTA DE TABLERO MULTIPANEL CERRADO DE 0.90 X 2.13 M APROX. EL PRECIO INCLUYE: CHAPA DE POMO, RIBETE DE JAMBA DE ALUMINIO, MARCO DE ALUMINIO CON REFUERZO DE MADERATAQUETES, TORNILLOS, EQUIPO, HERRAMIENTA Y MANO DE OBRA, P.U.O.T.</t>
  </si>
  <si>
    <t>pza</t>
  </si>
  <si>
    <t xml:space="preserve">      SUMINISTRO Y COLOCACION DE PUERTA METALICA MEDIO TABLERO DE 2.10 X 0.90 M, A BASE DE PERFILES TUBULARES Y LAMINA TIPO CANCER O EQUIVALENTE, EL PRECIO INCLUYE: MARCO, PINTERA ESMALTE Y CHAPA DE PARCHE, P.U.O.T.</t>
  </si>
  <si>
    <t xml:space="preserve">      SUMINISTRO Y COLOCACION DE PUERTA METALICA MEDIO TABLERO DE 2.10 X 0.80 M, A BASE DE PERFILES TUBULARES Y LAMINA TIPO CANCER O EQUIVALENTE, EL PRECIO INCLUYE: MARCO, PINTERA ESMALTE Y CHAPA DE PARCHE, P.U.O.T.</t>
  </si>
  <si>
    <t xml:space="preserve">      SUMINISTRO Y COLOCACION DE PUERTA METALICA MEDIO TABLERO DE 2.10 X 0.75 M, A BASE DE PERFILES TUBULARES Y LAMINA TIPO CANCER O EQUIVALENTE, EL PRECIO INCLUYE: MARCO, PINTERA ESMALTE Y CHAPA DE PARCHE, P.U.O.T.</t>
  </si>
  <si>
    <t xml:space="preserve">      SUMINISTRO E INSTALACION DE COCHERA ELECTRICA A BASE DE PANEL SELECCIONADO EN 4 HOJAS TIPO AMERICANO, CON MOTOR SEG MODELO RT800 O CALIDAD SIMILAR EN CARACTERISTICAS Y ESPECIFICACIONES, ESQUINEROS Y FALDON DE HERRERIA EN LAMINA CAL. 18, GUIAS TIPO RECTAS Y CURVAS CAL. 14, CON DIMENSIONES DE 6.92 M DE ANCHO Y 2.50 M DE ALTURA, EN ACABADO LISO, COLOR BEIGE; INCLUYE, BISAGRAS DE No.1, BALERO, RODILLO DE NYLON REFORZADO, 2 CONTROLES INALAMBRICOS, EQUIPO, MATERIAL, HERRAMIENTA Y MANO DE OBRA. P.U.O.T.</t>
  </si>
  <si>
    <t xml:space="preserve">      SUMINISTRO, FABRICACIÓN E INSTALACIÓN DE MAMPARAS DE BAÑO, COLOR ALUMINIO NATURAL CON MELAMINA DE 6MM, EL PRECIO INCLUYE: CERCO CHAPA PUERTA DE 3", PASADOR PARA CANCELERIA, BISAGRA DE LIBRO, TUBO CUADRADO DE 1 1/2" COLOR ALUMINIO NATURAL, RETIRO DE MAMPARAS EXISTENTES,  ACARREOS HASTA ALMACEN O BODEGA HASTA 100 MTS DE DISTANCIAS, HERRAJES,PUERTAS, SELLOS, MATERIAL, MANO DE OBRA CALIFICADA, EQUIPO Y HERRAMIENTA.</t>
  </si>
  <si>
    <t xml:space="preserve">      SUMINISTRO E INSTALACION DE PELICULA DE PRIVACIDAD, EL PRECIO INCLUYE: MATERIALES, EQUIPO, HERRAMIENTA Y MANO DE OBRA P.U.O.T.</t>
  </si>
  <si>
    <t>IV</t>
  </si>
  <si>
    <t xml:space="preserve">   INSTLACIONES HIDROSANITARIAS</t>
  </si>
  <si>
    <t xml:space="preserve">      REGISTRO SANITARIO DE 40X60X80, CON MURO DE TABIQUE ROJO RECOCIDO DE 6X12X24 CM ASENTADO CON MORTERO CEMENTO ARENA 1:3 ACABADO CEMENTO PULIDO CON MORTERO CEMENTO ARENA 1:4, PISO DE CONCRETO SIMPLE HECHO EN OBRA, F´C=150 KG/ CM2, TAPA DE CONCRETO F´C=150 KG/CM2, MARCO Y CONTRAMARCO DE ANGULO DE 1X1X1/8 ARMADA CON MALLA ELECTROSOLDADA 6X6-10/10. EL PRECIO INCLUYE: EXCAVACION MATERIA, HERRAMIENTA Y MANO DE OBRA. P.U.O.T.</t>
  </si>
  <si>
    <t xml:space="preserve">      REGISTRO SANITARIO DE 60X80X80, CON MURO DE TABIQUE ROJO RECOCIDO DE 6X12X24 CM ASENTADO CON MORTERO CEMENTO ARENA 1:3 ACABADO CEMENTO PULIDO CON MORTERO CEMENTO ARENA 1:4, PISO DE CONCRETO SIMPLE HECHO EN OBRA, F´C=150 KG/ CM2, TAPA DE CONCRETO F´C=150 KG/CM2, MARCO Y CONTRAMARCO DE ANGULO DE 1X1X1/8 ARMADA CON MALLA ELECTROSOLDADA 6X6-10/10. EL PRECIO INCLUYE: EXCAVACION MATERIA, HERRAMIENTA Y MANO DE OBRA. P.U.O.T.</t>
  </si>
  <si>
    <t xml:space="preserve">      SALIDA HIDROSANITARIA PARA MUEBLE SANITARIO, A BASE DE  TUBERIA Y CONEXIONES PVC SANITARIO PARA CEMENTAR DE 4"(3.60 ML) , Y TUBERIA TUBO PLUS DE 1/2"(3.60 ML), ZANJA DE 40 CM X 15 CM,   EL PRECIO INCLUYE: CORTE, DEMOLICION,  EXCAVACION, DESPERDICIOS, TENDIDOS, RELLENO PRODUCTO DE EXCAVACION, MATERIALES, EQUIPO, HERRAMIENTA, REPOSICION DE FIRME DE CONCRETO CONCRETO F´C 150 KG/CM2, REPOSICION DE PISO CERAMICO, MANO DE OBRA P.U.O.T.</t>
  </si>
  <si>
    <t>SALIDA</t>
  </si>
  <si>
    <t xml:space="preserve">      SALIDA HIDROSANITARIA PARA LAVABO CON TUBO TERMOFUSIONADO 1/2" Y SANITARIO P.V.C. CAMP. ANGER Y LISO DE 2" DE DIÁMETRO (SEGUN PLANO), INCLUYE: CORTE DE PISO, EXCAVACIÓN, RELLENOS, REPOSICIÓN DE FIRME, MATERIALES, DESPERDICIOS, TENDIDOS, RELLENOS, HERRAMIENTA, MANO DE OBRA P.U.O.T</t>
  </si>
  <si>
    <t xml:space="preserve">      SUMINISTRO Y FABRICACION DE SARDINEL PARA REGADERA DE CONCRETO SIMPLE f´c=150 kg/cm2 de 10x10 cms  DE ESPESOR PROMEDIO, RECUBIERTO DE AZULEJO IGUAL O SIMILAR AL EXISTENTE Y LECHADA CON CEMENTO BLANCO, INCLUYE: MATERIAL MANO DE OBRA, HERRAMIENTO Y/O EQUIPO. P.U.O.T.</t>
  </si>
  <si>
    <t xml:space="preserve">      CONSTRUCCION DE BARRA FABRICADA DE CONCRETO F´C= 150 KG/CM2 DE 10 CM DE ESPESOR Y ANCHO DE 0.60 CM, ARMADA CON VARILLA DE 3/8" @30 CM, MURETES PARA APOYO DE LA BARRA A CADA 1.50 MTS, DE BLOCK HUECO DE CONCRETO 15X 20 X 40 DE 0.90 MTS DE ALTO Y 0.60 MTS DE ANCHO ASENTADOS CON MORTERO CEMENTO- ARENA PROP. 1:3 ACABADO APLANADO FINO 2.5 CM DE ESPESOR.EL PRECIO INCLUYE: CIMBRA, CURADO, CONCRETO HECHO EN OBRA, MATERIALES, CORTES HERRAMIENTA, EQUIPO, MANO DE OBRA, P.U.O.T.</t>
  </si>
  <si>
    <t xml:space="preserve">      SUMINISTRO E INSTALACION DE MUEBLE SANITARIO W.C ONE PICE MARCA CATO MODELO SIENA BLANCO DE 4.8 LTS POR DESCARGA Y  600 GRS DE ARRASTRE O SIMILAR , CON BRIDA FLEX DE 4", EL PRECIO INCLUYE: MATERIAL, HERRAJES , MANO DE OBRA, HERRAMIENTA, P.U.O.T.</t>
  </si>
  <si>
    <t xml:space="preserve">      SUMINISTRO Y COLOCACION DE OVALIN  COLOR BLANCO MARCA VITROMEX O EQUIVALENTE EN CALIDAD, EL PRECIO INCLUYE: LLAVE MEZCLADORA PARA LAVABO 4 PULGADAS BRILLANTE RUGO MODELO 24-cc, CESPOL, FIJACION, PRUEBAS AJUSTE MANO DE OBRA HERRAMIENTA MATERIALES Y EQUIPO (P.U.O.T.)</t>
  </si>
  <si>
    <t xml:space="preserve">      SUMINISTRO E INSTALACION DE MINGITORIO ECOLOGICO SECO SAHARA BLANCO PLUS MCA CATO, EL PRECIO INCLUYE: MATERIAL, HERRAJES, MANO DE OBRA, HERRAMIENTA Y EQUIPO, P.U.O.T.</t>
  </si>
  <si>
    <t xml:space="preserve">      SALIDA HIDRAULICA Y  SANITARIA PARA TARJA (FREGADERO) CON TUBO PVC 2" DE DIAMETRO Y CPVC DE 1/2"  Y ACCESORIOS INCLUYE: CESPOL, VALVULA DE CONTROL ANGULAR, PRUEBAS, CONEXIONES HERRAMIENTA Y MANO DE OBRA P.U.O.T.</t>
  </si>
  <si>
    <t>SAL</t>
  </si>
  <si>
    <t xml:space="preserve">      SUMINISTRO E INSTACION DE TARJA DE ACERO INOXIDABLE, DE DOS TINAS CON ESCURRIDOR DE 80 CM X 50 CM, EL PRECIO INCLUYE: KIT DE INSTALACION DE TARJA, MATERIAL, HERRAMIENTA, MANO DE OBRA, P.U.O.T.</t>
  </si>
  <si>
    <t xml:space="preserve">      SUMINISTRO E INSTALACION DE TUBERIA SANITARIA DE PVC DE 4" Ø, INCLUYE: CORTE, DEMOLICION, EXCAVACION, RELLENOS, RESANES, ACCESORIOS (CODOS, REDUCCIONES, COPLES, TEE, ETC) PRUEBA DE HERMETICIDAD, CONEXION A LINEA GENERAL DE DRENAJE, HERRAMIENTA, EQUIPO, MATERIAL, MANO DE OBRA, P.U.O.T.</t>
  </si>
  <si>
    <t xml:space="preserve">      SUMINISTRO Y COLOCACION DE TUBO PLUS DE 1 1/2" (50 MM) DE DIAMETRO, EL PRECIO INCLUYE, EXCAVACION, RELLENO, MATERIALES, PRUEBA DE HERMETICIDAD, CONEXIONES, CONSUMIBLES, EQUIPO, HERRAMIENTA, MANO DE OBRA,  P.U.O.T.</t>
  </si>
  <si>
    <t xml:space="preserve">      SUMINISTRO Y COLOCACION DE TUBERIA DE PVC SANITARIO DE 6", EL PRECIO INCLUYE: MATERIALES, EQUIPO, MANO DE OBRA Y HERRAMIENTA, P.U.O.T.</t>
  </si>
  <si>
    <t xml:space="preserve">      SUMINISTRO E INSTALACION DE TUBERIA DE PVC DE 2" DE DIAMETRO CON COPLE INTEGRAL, EL PRECIO INCLUYE: CORTES, ALINEADO DE MATERIALES, HERRAMIENTA Y MANO DE OBRA P.U.O.T.</t>
  </si>
  <si>
    <t xml:space="preserve">      SUMINISTRO Y COLOCACION DE TUBERIA DE TUBOPLUS DE 1/2" (13 MM) DE DIAMETRO, EL PRECIO INCLUYE, EXCAVACION, RELLENO, MATERIALES, PRUEBA DE HERMETICIDAD, CONEXIONES, CONSUMIBLES, EQUIPO, HERRAMIENTA, MANO DE OBRA,  P.U.O.T.</t>
  </si>
  <si>
    <t xml:space="preserve">      SUMINISTRO Y COLOCACION DE TUBERIA DE TUBOPLUS DE 1" (25 MM) DE DIAMETRO, EL PRECIO INCLUYE, EXCAVACION, RELLENO, MATERIALES, PRUEBA DE HERMETICIDAD, CONEXIONES, CONSUMIBLES, EQUIPO, HERRAMIENTA, MANO DE OBRA,  P.U.O.T.</t>
  </si>
  <si>
    <t xml:space="preserve">      ELABORACIÓN DE ZANJA DE 30X35CMS PARA TUBERIAEN TERRENO NATURAL, EL PRECIO INCLUYE: RELLENO DE LA ZANJA AL TERMINO DE LOS TRABAJOS Y COMPACTACIÓN DE ZANJA, HERRAMIENTA Y MANO DE OBRA. P.U.O.T.</t>
  </si>
  <si>
    <t xml:space="preserve">      SUMINISTRO E INSTALACION DE TANQUE HIDRONEUMATICO DE 45GLS, BOMBA 1 HP MARCA ESPA MULTIPASOS O CALIDAD SIMILAR EN CARACTERISTICAS Y ESPECIFICACIONES DEL PRODUCTO  , EL PRECIO INCLUYE: MANOMETRO0-100 PSI ,BASE METALICA, INTERRUPTOR DE PRESION 20/40 PSI,MATERIALES DE CONEXION, HERRAMIENTA, MANO DE OBRA P.U.O.T.</t>
  </si>
  <si>
    <t xml:space="preserve">      CUBO PARA CISTERNA DE 10,000 LTS, EL PRECIO INCLUYE: EXCAVACION, MUROS A BASE DE BLOCK DE CONCRETO, LOSA TAPA, TAPA PARA CISTERNA ADIAMANTADA REFORZADA DE 60 X 60 CM CON MARCO Y CONTRAMARCO, PLACA ANTIDERRAPANTE CAL. 14, CANDADO PARA TAPA, FIRME DE 150 KG/CM2 REFORZADA CON MALLA ELECTROSOLDADA 6-6 10/10, CONSUMIBLES, MANIOBRAS, HERRAMIENTA, MANO DE OBRA P.U.O.T.</t>
  </si>
  <si>
    <t xml:space="preserve">      SUMINISTRO E INSTALACION DE CISTERNA ROTOPLAS EQUIPADA O CALIDAD SIMILAR DE 10,000 LTS, EL PRECIO INCLUYE: CONEXIONES CON TUBO PVC DE 1" , LLENADO Y PRUEBAS, MATERIAL, EQUIPO, HERRAMIENTA, MANO DE OBRA, P.U.O.T.</t>
  </si>
  <si>
    <t xml:space="preserve">      SUMINISTRO Y COLOCACION DE VALVULA DE COMPUERTA DE 1/2" (13 MM) ROSCABLE DE BRONCE MARCA URREA O CALIDAD SIMILAR, EL PRECIO INCLUYE: MATERIALES, CONSUMIBLES, MANO DE OBRA P.U.O.T.</t>
  </si>
  <si>
    <t xml:space="preserve">      SALIDA HIDRAULICA PARA TOMA DE AGUA CON TUBOPLUS  1/2" DE DIAMETRO (1.00 MTS); EL PRECIO INCLUYE: LLAVE NARIZ DE 1/2" DE DIAMETRO DE LATON CON SELLO DE NEOPRENO, TEE DE TUBOPLUS DE 1/2", RANURADO, RESANES, MATERIAL, HERRAMIENTA Y MANO DE OBRA,  P.U.O.T.</t>
  </si>
  <si>
    <t>V</t>
  </si>
  <si>
    <t xml:space="preserve">   ACCESORIOS WC</t>
  </si>
  <si>
    <t xml:space="preserve">      SUMINISTRO E INSTALACION DE ESPEJO  MEDIDAS 2.00X.90M, INCLUYE: BASTIDOR DE ALUMINIO,TIRA DE LUZ BLANCA EN CONTORNO, MATERIAL, MANO DE OBRA, HERRAMIENTA, EQUIPO (P.U.O.T.)</t>
  </si>
  <si>
    <t xml:space="preserve">      SUMINISTRO Y COLOCACIÓN DE ESPEJO DE 0.40 X 0.60M CON BASTIDOR DE TRIPLAY MARCO DE ALUMINIO, INCLUYE: EL SUMINISTRO Y COLOCACIÓN, ASÍ COMO EL MATERIAL DE FIJACION Y COLOCACION, P.U.O.T.</t>
  </si>
  <si>
    <t xml:space="preserve">      SUMINISTRO Y COLOCACION DE DESPACHADOR DE TOALLAS DE PAPEL  Kimberly-Clark 34346 PARA BAÑOS, INCLUYE: INCLUYE: MATERIAL, MANO DE OBRA Y HERRAMIENTA (P.U.O.T.)</t>
  </si>
  <si>
    <t xml:space="preserve">      SUMINISTRO Y COLOCACION DE JABONERA MODELO H-6067 MCA. ULINE O CALIDAD SIMILAR PARA BAÑOS DE AREA DE SALUD, INCLUYE: MANO DE OBRA, HERRAMIENTA(P.U.O.T)</t>
  </si>
  <si>
    <t xml:space="preserve">      SUMINISTRO Y COLOCACION E INSTALACION DE DESPACHADOR DE JABON EN ESPUMA DE MANOS MARCA PACHA O CALIDAD SIMILAR, INCLUYE: INCLUYE: MATERIAL, MANO DE OBRA Y HERRAMIENTA (P.U.O.T.)</t>
  </si>
  <si>
    <t xml:space="preserve">      SUMINISTRO Y COLOCACION E INSTALACION DE DESPACHADOR DE PAPEL HIGIENICO MARCA PACHA O CALIDAD SIMILAR, INCLUYE: INCLUYE: MATERIAL, MANO DE OBRA Y HERRAMIENTA (P.U.O.T.)</t>
  </si>
  <si>
    <t xml:space="preserve">      SUMINISTRO E INSTALACION DE BARRA DE SEGURIDAD TIPO 8202.0 (UNIDAD COMPLETA); BARRA DE AYUDA Y DE APOYO EN WC DE CAPACIDADES DIF. DE LA MARCA SANILOCK, INCLUYE: MATERIAL, MATERIAL DE FIJACION, MANO DE OBRA, HERRAMIENTA, EQUIPO P.U.O.T.</t>
  </si>
  <si>
    <t>VI</t>
  </si>
  <si>
    <t xml:space="preserve">   ELECTRICO</t>
  </si>
  <si>
    <t>MANIOBRA DE LIBRANZA EN MEDIA TENSION Y  COORDINACION CON DISTRIBUCION Y MEDICION C.F.E.</t>
  </si>
  <si>
    <t xml:space="preserve">      SUMINISTRO Y COLOCACION DE BANCO DE DUCTOS SUBTERRANEO P9A Y/O P9B EN PAD DE 4" EL PRECIO INCLUYE; CERTIFICADOS DE LABORATORIO DE PRUEBAS LAPEM, CUMPLIENDO LAS NORMAS Y PROTOCOLOS ESTABLECIDOS POR COMISIÓN FEDERAL DE ELECTRICIDAD, EL PRECIO INCLUYE:EXCAVACION DE ZANJA DE 0.60X 1.20 MTS DE PREFUNDIDAD, RELLENO CON MATERIAL PRODUCTO DE EXCAVACION, MATERIAL, HERRAMIENTA, MANO DE OBRA, P.U.O.T.</t>
  </si>
  <si>
    <t>6.0668</t>
  </si>
  <si>
    <t>SUMINISTRO E INSTALACION DE CABLE DE COBRE CON AISLAMIENTO THW EN CALIBRE 1/0 AWG, INCLUYE: HERRAMIENTA Y MANO DE OBRA, P.U.O.T.</t>
  </si>
  <si>
    <t>210</t>
  </si>
  <si>
    <t xml:space="preserve">      SUMINISTRO E INSTALACION DE CABLE DE COBRE DESNUDO CAL 1/0 ,EL PRECIO INCLUYE: MATERIALES, HERRAMIENTA Y MANO DE OBRA, P.U.O.T.</t>
  </si>
  <si>
    <t xml:space="preserve">      SUMINISTRO E INSTALACION DE MATERIAL PARA VESTIDO DE POSTE DE CONCRETO EL PRECIO INCLUYE: CRUCETA PT 200 (2 PIEZAS), ABRAZADERA UC Y ABRAZADERA UL (2 PIEZAS DE CADA UNA). SOPORTE CV 1 (1 PIEZA), PLACA 1PC (4 PIEZAS), TORNILLO MECANIZADO 15.88 X 63.5 (2 PIEZAS), CONECTOR PARA LINEA VIVA PARA ACSR 1/0 (CONECTOR PERICO), CONECTOR TIPO CUÑA 13.3 MM POR 13.3 MM (4 PIEZAS), CABLE DE COBRE CAL 4 PARA CONEXION A CORTACIRCUITOS, CORTACIRCUITO FUSIBLE CCF-15-100 (3PIEZAS), APARTARRAYO ADOM-10 (3 PIEZAS), ESLABON FUSIBLE (3 PIEZAS), AISLADOR SOPORTE (3 PIEZAS) SEGUN NORMA C.F.E., HERRAMIENTA Y MANO DE OBRA P.U.O.T.</t>
  </si>
  <si>
    <t>PG</t>
  </si>
  <si>
    <t xml:space="preserve">      SUMINISTRO Y COLOCACION DE TRANSICIÓN AEREO-SUBTERRANEA EN 13.2 KV, 600 AMP'S.  EL PRECIO INCLUYE, MATERIAL, HERRAMIENTA, EQUIPO Y MANO DE OBRA, P.U.O.T.</t>
  </si>
  <si>
    <t xml:space="preserve">      BAJADA DE SISTEMA DE TIERRA EN POSTE, EL PRECIO INCLUYE: CABLE DE COBRE DESNUDO CAL 4 (2 KG), CONECTOR PARA VARILLA A TIERRA (1 PZA), VARILLA COPPERWELD 5/8" DE 3 M(1 PZA), SEGUN NORMA C.F.E, HERRAMIENTAS Y MANO DE OBRA (P.U.O.T.)</t>
  </si>
  <si>
    <t>6.0954</t>
  </si>
  <si>
    <t>SUMINISTRO E INSTALACION DE REGISTRO PARA MEDIA TENSION TIPO RMTB3 QUE INCLUYE: CEPA, REGISTRO, EQUIPO DE GRUA, MENSULAS, CORREDERAS, AISLADORES  DE NEOPRENO, CORBATAS, VARILLA DE TIERRA, SOLDADURA CADWELD, MANO DE OBRA, HERRAMIENTA Y TODO LO NECESARIO PARA SU CORRECTA INSTALACION</t>
  </si>
  <si>
    <t>2</t>
  </si>
  <si>
    <t>6.0957</t>
  </si>
  <si>
    <t>SUMINISTRO E INSTALACION GABINETE DERIVADOR PARA 3 VIAS, 3F-4H, QUE INCLUYE: BASE DE CONCRETO ARMADO E INTERCONEXION A REGISTRO TIPO 4, 3 DERIVADORES MULTIPLES DE MEDIA TENSION DE 3 VIAS 200A, 15 KV, CONECTADOR TIPO CODO, ADAPTADORES DE TIERRA 21MA, TAPON AISLADO, BOQUILLA ESTACIONARIA SENCILLA, INDICADORES DE FALLA Y ACOMETIDA EN MEDIA TENSION A SUBESTACION TIPO PEDESTAL DE 300 KVA, EN 13.2KV, MANIOBRA CON GRUA HIDRAULICA, CORBATAS, VARILLA DE TIERRA, MANO DE OBRA, HERRAMIENTA P.U.O.T.</t>
  </si>
  <si>
    <t>6.0958</t>
  </si>
  <si>
    <t xml:space="preserve">      SUMINISTRO E INSTALACION DE TRANSFORMADOR TIPO PEDESTAL DE 300 KVA 13,200YT/7620-220/127V QUE INCLUYE MATERIAL PARA CONEXION, SISTEMA DE TIERRAS, EQUIPO DE GRUA, MANO DE OBRA, HERRAMIENTA P.U.O.T.</t>
  </si>
  <si>
    <t xml:space="preserve">6.0600 </t>
  </si>
  <si>
    <t>SUMINISTRO E INSTALACIÓN DE REGISTRO DE CONCRETO PREFABRICADO NORMA CFE TIPO BTTRMTB4 EL PRECIO INCLUYE: EQUIPO, HERRAMIENTA Y MANO DE OBRA P.U.O.T.</t>
  </si>
  <si>
    <t>1</t>
  </si>
  <si>
    <t xml:space="preserve">      SUMINISTRO E INSTALACION DE CABLE DE COBRE CON AISLAMIENTO THW EN CALIBRE 1/0 AWG, INCLUYE: HERRAMIENTA Y MANO DE OBRA, P.U.O.T.</t>
  </si>
  <si>
    <t xml:space="preserve">       SUMINISTRO E INSTALACION DE CABLE DE COBRE CON AISLAMIENTO THW EN CALIBRE 2 AWG, INCLUYE: HERRAMIENTA Y MANO DE OBRA, P.U.O.T.</t>
  </si>
  <si>
    <t>SUMINISTRO E INSTALACION DE CABLE DESNUDO DE 4 AWG, EL PRECIO INCLUYE: MATERIALES, CONECCION, HERRAMIENTAS, MANO DE OBRA. P.U.O.T.</t>
  </si>
  <si>
    <t xml:space="preserve">      SUMINISRO E INSTALACION DE CABLE 30 ACS 7#9 QUE INCLUYE: CABLE, MANO DE OBRA, HERRAMIENTA P.U.O.T.</t>
  </si>
  <si>
    <t>KG</t>
  </si>
  <si>
    <t xml:space="preserve">      PUNTO NORMALMENTE ABIERTO CON BOQUILLA ESTACIONARIA DOBLE, APARTARRAYOS TIPO CODO CONEXIONES P.U.O.T.</t>
  </si>
  <si>
    <t>TRAMITES ANTE CFE POR CONEXIÓN Y SUPERVISION DE PROYECTO, MANIOBRA DE LIBRANZA EN MEDIA TENSION Y COORDINACION CON DISTRIBUCION Y MEDICION C.F.E. PAGOS POR GARANTIA Y POR VERIFICACION, EL PRECIO INCLUYE: PAGO ANTE CFE, TRAMITES DE UVIE, GUIA DE INSPECCION DE CFE, EL PAGO DE ESTE CONCEPTO SE HARA CONTRA PRESENTACION DE RECIBO OFICIAL O FACTURA</t>
  </si>
  <si>
    <t xml:space="preserve">      CORTE CON DISCO EN PAVIMENTO DE CONCRETO HIDRAULICO Y/O ASFALTICO, EL PRECIO INCLUYE: EQUIPO, HERRAMIENTA Y MANO DE OBRA, P.U.O.T.</t>
  </si>
  <si>
    <t xml:space="preserve">      LIMPIEZA, CARGA Y ACARREO DEL MATERIAL PRODUCTO DE DESPALME, EXCAVACION Y DEMOLICIONES AL TIRADERO OFICIAL CAÑON DEL INDIO, EL PRECIO INCLUYE: REGALIA, ABUNDAMIENTO, EQUIPO, HERRAMIENTA Y MANO DE OBRA P.U.O.T.</t>
  </si>
  <si>
    <t xml:space="preserve">      RUPTURA Y DEMOLICION POR MEDIOS MECANICOS DE PAVIMENTO DE CONCRETO HIDRAULICO DE 10 CM DE ESPESOR, EL PRECIO INCLUYE: EQUIPO, HERRAMIENTA Y MANO DE OBRA, P.U.O.T.</t>
  </si>
  <si>
    <t>SUMINISTRO E INSTALACION DE ACOMETIDA, EL PRECIO INCLUYE: MUFA DE 2 1/2", TUBO CONDUIT DE FIERRO GALVANIZADO DE 2 1/2" DE 3.0 MTS DE LONGITUD, CABLE DE COBRE THW EN CALIBRE 3/0 ( NEUTROS DE COLOR BLANCO Y FASES EN COLOR VERDE O NEGRO), 1 BASE PARA MEDIDOR 220V (7 TERMINALES 3F-4H, MODELO MS2007J) PARA ACOMETIDA, INTERRUPTOR TERMOMAGNETICO DE 3 POLOS A 480V DE 200A PARA INTEMPERIE, CONTRA Y MONITOR DE 63 (2 1/2 PULGADAS), COPLE PARA BASE DE MEDICION PARA TUBO DE 63MM (2 1/2), ADEMAS DE ALAMBRE DE COBRE SEGUN ESPECIFICACIONES DE CFE PARA BAJANTES DE TIERRA, CONECTOR PARA VARILLA DE TIERRA Y VARILLA DE TIERRA DE 3.0MTS DE LONGITUD Y 16MM DE DIAMETRO, EL PRECIO INCLUYE: MATERIALES, DESPERDICIOS, CORTES, EQUIPO, HERRAMIENTAS, MANO DE OBRA P.U.O.T</t>
  </si>
  <si>
    <t xml:space="preserve">      SUMINISTRO E INSTALACION DE GABINETE PARA INTERRUPTOR DE SOPREPONER, CON FONDO DE MADERA, DE 3 POLOS DE 800 AMP PARA INTEMPERIE MARCA ALCODM O CALIDAD SIMILAR EN ESPECIFICACIONES Y CARACTERISTICAS; EL PRECIO INCLUYE: PASTILLA TERMOMAGNETICA SIEMENS LMXD63B800, INTERRUPTOR TERMOMAGNETICO 800 AMP. FRECUENCIA 60 HZ, CONTRA Y MONITOR DE 41 (1 1/2 PULGADAS) REDUCCION DE 41 (1 1/4) A 16 (1/2), ALAMBRE DE COBRE SEGUN ESPECIFICACIONES DE CFE PARA BAJANTES DE TIERRA, CONECTOR PARA VARILLA DE TIERRA Y VARILLA DE TIERRA DE LONGITUD DE 3MTS Y 16 MM DE DIAMETRO, MATERIALES, CONEXIONES, CORTES, DESPERDICIOS, HERRAMIENTA, MANO DE OBRA, EQUIPO, P.U.O.T</t>
  </si>
  <si>
    <t xml:space="preserve">      SUMINISTRO E INSTALACION DE REGISTRO DE BAJA TENSION TIPO RBTB2 QUE INCLUYE: REGISTRO, EQUIPO DE GRUA, MANO DE OBRA, HERRAMIENTA Y TODO LO NECESARIO PARA SU CORRECTA EJECUCION. INCLUYE:MATERIALES, DESPERDICIOS, CORTES, EQUIPO, HERRAMIENTAS, MANO DE OBRA PARA MEDICION CFE SUBTERRANEA SEGUN LA NORMA CFE-G0000-90 Y CFE DCEPROTER  Y CFE DCMBT300 Y NORMA DCCSSUBT  P.U.O.T.</t>
  </si>
  <si>
    <t xml:space="preserve">      SUMINISTRO E INSTALACION DE TABLERO TIPO I-LINE MODELO MG800M82B DE 800 AMP CON CAPACIDAD DE 8 CIRCUITOS DERIVADORES  MONTAJE FIJO UNIDAD MICROLOGIC 6.0P DISPARO LARGO CORTO INSTANTANEO Y FALLA A TIERRA,INCLUYE X-BUSS. MCA. SCHNEIDER   O SIMILAR EN CALIDAD Y FUNCIONAMIENTO, EL PRECIO INCLUYE : ITM TIPO I LINE DE 3 P EN DISTINTOS AMPERAJES, PRUEBAS, CONEXIONES , EMPALMES, CONFIGURACIONES, MATERIALES, DESPERDICIOS, CORTES, EQUIPO, HERRAMIENTAS, MANO DE OBRA P.U.O.T.</t>
  </si>
  <si>
    <t xml:space="preserve">      SUMINISTRO Y COLOCACIÓN DE TABLERO DISTRIBUCION 30 CIRCUITOS 400AMP SQUARE D NQ304AB400 O SIMILAR. INCLUYE: GABINETE, INTERIOR 15 PASTILLAS TERMOMAGNETICAS, HASTA DE 2 X 15-50 AMP. TAPA, FIJACION, PEINADO, HERRAMIENTA, EQUIPO, MATERIAL, MANO DE OBRA, PU.O.T.</t>
  </si>
  <si>
    <t xml:space="preserve">      SUMINISTRO Y COLOCACION DE CABLE MONOPOLAR DE COBRE THHW-LS CAL 10 AWG FASE EN COLOR NEGRO, NEUTRO EN COLOR BLANCO, EL PRECIO INCLUYE: CONECTORES, CONEXION, PRUEBAS, ACARREOS, MATERIAL, MANO DE OBRA Y HERRAMIENTA, P.U.O.T.</t>
  </si>
  <si>
    <t xml:space="preserve">      SUMINISTRO E INSTALACION DE POLIDUCTO NEGRO DE 38 MM, EL PRECIO INCLUYE: EXCAVACION DE ZANJA DE 15 X 30 CM EN TERRENO NATURAL, RELLENO CON MATERIAL PRODUCTO DE EXCAVACION COMPACTADO, P.U.O.T.</t>
  </si>
  <si>
    <t xml:space="preserve">      SUMINISTRO E INSTALACION DE REGISTRO DE CONCRETO PREFABRICADO DE 40 X 40 X 40 CM CON MARCO Y CONTRAMARCO, TAPA DE CONCRETO REFORZADO, EL PRECIO INCLUYE: EXCAVACION, COLOCACION Y NIVELACION, HERRAMIENTA Y MANO DE OBRA, P.U.O.T.</t>
  </si>
  <si>
    <t xml:space="preserve">      SUMINISTRO E INSTALACION DE CONDUIT PARED GRUESA DE 1 1/2" DIAM, EL PRECIO INCLUYE: CODOS, COPLES, CONDULETS, ACCESORIOS DE FIJACION, MATERIALES, MANO DE OBRA, HERRAMIENTA, P.U.O.T</t>
  </si>
  <si>
    <t xml:space="preserve">      SUMINISTRO E INSTALACION DE CONDULET TIPO T DE 1 1/2"  EL PRECIO INCLUYE: MATERIAL, MANO DE OBRA, HERRAMIENTA, EQUIPO (P.U.O.T.)</t>
  </si>
  <si>
    <t xml:space="preserve">      SUMINISTRO Y COLOCACION DE TUBO CONDUIT GALVANIZADO PARED DELGADA DE 1" (25 MM) DE DIAMETRO, EL PRECIO INCLUYE: MATERIALES, CORTES, DESPERDICIOS, COPLE, MATERIAL DE FIJACION Y/O COLGANTEO, ANDAMIO, HERRAMIENTA, MANO DE OBRA P.U.O.T.</t>
  </si>
  <si>
    <t xml:space="preserve">      SUMINISTRO E INSTALACION DE CAJA OVAL ROSCADA DE 1 1/2" PARA CONEXIÓN DE CONDUIT EL PRECIO INCLUYE: MATERIAL, MANO DE OBRA, HERRAMIENTA, EQUIPO (P.U.O.T.)</t>
  </si>
  <si>
    <t xml:space="preserve">      SUMINISTRO E INSTALACION DE REDUCCION  DE 1 1/2"  A 1 " TIPO CONDULET EL PRECIO INCLUYE: MATERIAL, MANO DE OBRA, HERRAMIENTA, EQUIPO (P.U.O.T.)</t>
  </si>
  <si>
    <t xml:space="preserve">      SUMINISTRO E INSTALACION DE REDUCCION DE 1" A 1/2 " TIPO BUSSHING EL PRECIO INCLUYE: MATERIAL, MANO DE OBRA, HERRAMIENTA, EQUIPO (P.U.O.T.)</t>
  </si>
  <si>
    <t xml:space="preserve">      SUMINISTRO E INSTALACION DE TUBO CONDUIT GALVANIZADO PARED DELGADA DE 1/2" (13 MM) EL PRECIO INCLUYE: MATERIALES, COPLES, CORTES, COLGANTEO, HERRAMIENTA, MANO DE OBRA P.U.O.T.</t>
  </si>
  <si>
    <t xml:space="preserve">      SALIDA ELECTRICA PARA ALUMBRADO CANALIZADA EN TUBO CONDUIT GALV. PARED DELGADA DE 1/2" ALIMENTADO CON 2 CABLES DE COBRE CON AISLAMIENTO THW/LS/THHW-LS 600 V, COLOR NEGRO CAL 12 AWG (1F, 1 N) Y 1 CABLE DE COBRE CON AISLAMIENTO THW/THHWLS 600 V, COLOR VERDE 12 AWG SEGUN PLANO, EL PRECIO INCLUYE: CAJAS DE REGISTRO EN LAMINA GALVANIZADA, HERRAMIENTA, EQUIPO, MATERIAL, MANO DE OBRA (10 MTS DE ALCANCE) P.U.O.T.</t>
  </si>
  <si>
    <t xml:space="preserve">      SUMINISTRO E INSTALACION DE ARBOTANTE CONICO CIRCULAR DE 4.50 M CALIBRE 11, PUNTA POSTE COLOR PLATA, EL PRECIO INCLUYE: INSTALACION, NIVELADO, PLOMEADO, EQUIPO HERRAMIENTA Y MANO DE OBRA, P.U.O.T.</t>
  </si>
  <si>
    <t xml:space="preserve">      SUMINISTRO E INSTALACION DE BASE DE CONCRETO PREFABRICADA EN 0.40 X 0.40 DE CORONA, 0.65 X 0.65 M EN BASE Y UNA ALTURA DE 0.70M, CON ANCLAS DE ¾ PARA ARBOTANTE DE 4.5 M A 7.5 M, EL PRECIO INCLUYE: EXCAVACION, INSTALACION, RELLENO Y COMPACTACION CON MATERIAL PRODUCTO DE EXCAVACION, P.U.O.T.</t>
  </si>
  <si>
    <t xml:space="preserve">      SUMINISTRO E INSTALACION DE CABLE DE COBRE THW CALIBRE 12 PARA ALIMENTACION DE LUMINARIAS DE ARBORTANTES, TRES HILOS (DOS FACES UNA TIERRA) POR ARBOTANTE, EL PRECIO INCLUYE: MATERIALES, EQUIPO, HERRAMIENTA Y MANO DE OBRA, P.U.O.T.</t>
  </si>
  <si>
    <t xml:space="preserve">      SUMINISTRO E INSTALACION DE LUMINARIA LED DE 70 W PARA PUNTA POSTE, EL PRECIO INCLUYE: CERTIFICADO DE CUMPLIMIENTO DE NORMA NOM-031-ENERO-2012, CABLE THW CALIBRE 12 PARA CONECTAR DESDE POSTE A LUMINARIA EN 2F, 3H, CONECTOR TIPO AC PARA CONECTAR 3H, ABRAZADERA TIPO 2BS, EQUIPO HERRAMIENTA Y MANO DE OBRA, P.U.O.T.</t>
  </si>
  <si>
    <t xml:space="preserve">      SUMINISTRO E INSTALACION DE CONTROL PARA ALUMBRADO CON GABINETE TIPO NEMA 3 DE 40X40X20 CM CONTACTOR DE 30 AMP. PROPOSITO DEFINIDO CON BOBINA A 220 VOLTS. MCA SIEMENS O SIMILAR, INTERRUPTOR GENERAL DE 30 AMPERES A 600 VOLTS MCA SIEMENS O SIMILAR, SWITCH SELECTOR (MANUAL-FUERA-AUTOMATICO) CONTACTO SOSTENIDO A 240 VOLTS, EL PRECIO INCLUYE: CABLEADO CAL 6, FOTOCELDA, BASE PARA FOTOCELDA, MUFA, HERRAMIENTA, MANO DE OBRA Y EQUIPO, P.U.O.T.</t>
  </si>
  <si>
    <t xml:space="preserve">      SUMINISTRO Y COLOCACION DE FOTOCELDA PARA CONTROL DE CIRCUITO DE ALUMBRADO DE CIRCUITO DE MAXIMO 10 AMP. A 15 AMP. ALIMENTADA A 220 VOLTS DE CA 60HZ,  EL PRECIO INCLUYE: MATERIAL, HERRAMIENTA, MANO DE OBRA P.U.O.T</t>
  </si>
  <si>
    <t xml:space="preserve">      FIRME DE CONCRETO SIMPLE HECHO EN OBRA CON REVOLVEDORA DE 4 CM DE ESPESOR, FC= 150 KG / CM2 EL PRECIO INCLUYE: MATERIALES, EQUIPO, CIMBRA, CURADO,  HERRAMIENTA Y MANO DE OBRA.P.U.O.T.</t>
  </si>
  <si>
    <t xml:space="preserve">      SUMINISTRO E INSTALACION DE EQUIPO DE AIRE ACONDICIONADO TIPO MINISPLIT INVERTER DE 3 TON 220V MARCA MIRAGE, EL PRECIO INCLUYE: EXTENSIÓN DE TUBERÍA PARA CONDUCCIÓN DE REFRIGERANTE, MATERIAL, MANO DE OBRA, CONEXIONES, DEREN DE AGUA CON PVC 1/2", HERRAMIENTA, EQUIPO, P.U.O.T.</t>
  </si>
  <si>
    <t xml:space="preserve">      SALIDA PARA APAGADOR DE ESCALERA, EL PRECIO INCLUYE: CANALIZACION DE TUBO CONDUIT GALV. PARED DELGADA DE 1/2, CABLE THW ANTIFLAMA CALIBRE 12 (2 HILOS), RESPETANDO CODIGO DE COLORES PARA IDENTIFICAR CIRCUITOS Y FASES). EL PRECIO INCLUYE: SUJECION EN LOSA O MUROS CON ABRAZADERA, TAQUETES, CAJAS, PRUEBAS, EQUIPO, HERRAMIENTA Y MANO DE OBRA. P.U.O.T.</t>
  </si>
  <si>
    <t xml:space="preserve">      SALIDA ELECTRICA PARA CONTACTO DUPLEX POLARIZADO Y ATERRIZADO, CANALIZADO CON TUBERIA POLIDUCTO NARANJA, ALIMENTADO CON DOS CABLES DE COBRE CON AISLAMIENTO THW - LS/THHW-LS 600 V, COLOR NEGRO, CALIBRE 10 AWG (1F, 1N) Y UN CABLE DE COBRE CON AISLAMIENTO THW/ THHWLS 600 V, COLOR VERDE, CALIBRE 12 AWG (T), EL PRECIO INCLUYE: PRUEBAS Y CONEXIONES A LA RED, MATERIAL, EQUIPO, HERRAMIENTA Y MANO DE OBRA (ALCANCE DE 4.00 M), P.U.O.T.</t>
  </si>
  <si>
    <t xml:space="preserve">      SALIDA PARA APAGADOR, EL PRECIO INCLUYE: CANALIZACION DE TUBO CONDUIT GALV. PARED DELGADA DE ½, CABLE THW CALIBRE 12 ( 2 HILOS), RESPETANDO CODIGO DE COLORES PARA IDENTIFICAR CIRCUITOS Y FASES). EL PRECIO INCLUYE: APAGADOR MCA BTICINO, TAQUETES, CAJAS, PRUEBAS, EQUIPO, HERRAMIENTA Y MANO DE OBRA. P.U.O.T.</t>
  </si>
  <si>
    <t xml:space="preserve">      DESMONTAJE DE LÁMPARAS, GABINETE DE HASTA 2.40 MTS., CON RECUPERACIÓN, HASTA 7 METROS DE ALTURA, EL PRECIO INCLUYE: DESCONEXIÓN ELÉCTRICA, MANO DE OBRA, EQUIPO Y LA HERRAMIENTA P.U.O.T.</t>
  </si>
  <si>
    <t xml:space="preserve">      SUMINISTRO Y COLOCACIÓN DE LUMINARIA DE TECHO LED DE 6" MARCA ESTEVEZ MODELO: 39113-0 BLANCO LUZ NEUTRA, EL PRECIO INCLUYE: EQUIPO, HERRAMIENTA Y MANO DE OBRA, P.U.O.T.</t>
  </si>
  <si>
    <t xml:space="preserve">      SUMINISTRO Y COLOCACION DE CENTRO DE CARGA DE 2 CIRCUITOS TIPO QO-2 (PARA 110/220V) EL PRECIO INCLUYE: MATERIALES DE FIJACION, HERRAMIENTA, MANO DE OBRA P.U.O.T.</t>
  </si>
  <si>
    <t xml:space="preserve">      DESMONTAJE SIN RECUPERACION DE TUBERIAS CONDUCTORAS INOPERANTES DIVEROS DIAMETROS CON SUS ACCESORIOS Y CONEXIONES, CON O SIN SUJECION, EL PRECIO INCLUYE: ANDAMIO, HERRAMIENTA, MANO DE OBRA P.U.O.T.</t>
  </si>
  <si>
    <t>M</t>
  </si>
  <si>
    <t xml:space="preserve">      SUMINISTRO E INSTALACION DE BASE PARA CONDENSADORA DE MINISPLIT DE 1 A 2 TON EL PRECIO INCLUYE: FIJACION, EQUIPO, MATERIAL, MANO DE OBRA P.U.O.T.</t>
  </si>
  <si>
    <t xml:space="preserve">      SUMINISTRO Y COLOCACION DE ILUMINACION CON REFLECTOR LED 200 W LUZ CALIDA, MODELO 995562 MARCA PHILIPS O CALIDAD SIMILAR PARA ALUMBRADO PUBLICO, EL PRECIO INCLUYE: REFLECTOR, PREPARACION DEL SITIO, HERRAMIENTA, EQUIPO, MATERIAL, MANO DE OBRA P.U.O.T.</t>
  </si>
  <si>
    <t xml:space="preserve">      SUMINISTRO Y COLOCACION DE CABLE DE COBRE THW-LS/THHWS-LS 600 V CALIBRE 8 MARCA CONDUMEX O CALIDAD SIMILAR EN ESPECIFICACIONES Y CARACTERISTICAS DEL PRODUCTO, EL PRECIO INCUYE: MATERIALES, CORTES, DESPERDICIOS, COLORES INDICADOS EN PROYECTO, HERRAMIENTA, MANO DE OBRA P.U.O.T.</t>
  </si>
  <si>
    <t xml:space="preserve">      SUMINISTRO Y COLOCACIÓN DE CABLE DE COBRE THW- LS/THHWS-LS 600 V CALIBRE 14 MARCA CONDUMEX O CALIDAD SIMILAR EN ESPECIFICACIONES Y CARACTERISTICAS DEL PRODUCTO, EL PRECIO INCUYE: MATERIALES, CORTES, DESPERDICIOS, COLORES INDICADOS EN PROYECTO, HERRAMIENTA, MANO DE OBRA P.U.O.T.</t>
  </si>
  <si>
    <t xml:space="preserve">      SALIDA DE TUBERIA DE PVC DE 1" DE DIAMETRO PARA MINISPLIT, EL PRECIO INCLUYE: TUBERIA, CODOS DE 90°, TEE, YEES, CODOS DE 45°, COLOCACION, HERRAMIENTA, MANO DE OBRA, P.U.O.T.</t>
  </si>
  <si>
    <t xml:space="preserve">      SUMINISTRO E INSTALACION DE MINISPLIT 1 TON INVERTER, FRIO CALOR MARCA MIRAGE O CALIDAD SIMILAR, EL PRECIO INCLUYE: HERRAMIENTA, EQUIPO, MANO DE OBRA P.U.O.T.</t>
  </si>
  <si>
    <t xml:space="preserve">      SUMINISTRO E INSTALACION DE MINISPLIT INVERTER FRIO CALOR DE 1.5 TON MCA. TRANE O SIMILAR CON 220 V; EL PRECIO INCLUYE: BASE PARA MINISPLIT DE HERRERIA, DESAGÜE, INSTALACION ELECTRICA, CABLE CAL12, 2H, FIJACION, PRUEBAS, GARANTIA, HERRAMIENTA, EQUIPO, MATERIAL NECESARIO, MANO DE OBRA  P.U.O.T.</t>
  </si>
  <si>
    <t xml:space="preserve">      SUMINISTRO E INSTALACION DE EQUIPO DE AIRE ACONDICIONADO TIPO MINISPLIT INVERTER DE 2 TON 220V MARCA MIRAGE, EL PRECIO INCLUYE: EXTENSIÓN DE TUBERÍA PARA CONDUCCIÓN DE REFRIGERANTE, MATERIAL, MANO DE OBRA, CONEXIONES, DEREN DE AGUA CON PVC 1/2", HERRAMIENTA, EQUIPO, P.U.O.T.</t>
  </si>
  <si>
    <t xml:space="preserve">      SUMINISTRO Y COLOCACION DE TANQUE HIDRONEUMATICO DE 50 LITROS, EL PRECIO INCLUYE: MATERIALES DE CONEXIÓN, HERRAMIENTA, MANO DE OBRA, P.U.O.T.</t>
  </si>
  <si>
    <t xml:space="preserve">      SUMINISTRO E INSTALACION DE BOMBA PERIFERICA DE 2 HP 220 V MARCA EVANS Bomba Centrifuga MODELO  4Hme200 EVANS  O SIMILAR INCLUYE  ACOPLAMIENTOS DEL MOTOR PARA LOGRAR UNA SALIDA ADECUADA, NIPLES COPLES Y TUBERIA NECESARIA PARA LA CONEXION A TANQUE HIDRONEUMATICO,  SELLO MECÁNICO Y EMBALAJE, ACOPLAMIENTOS ELECTRICOS  ,FILTROS, INCLUYE MECANISMO DE  PURGADO DE HIDRONEUMATICO Y PRUEBAS DE FUNCIONAMIENTO DE HIDRONEUMATICO Y BOMBA DE AGUA ASI COMO LIMPIEZA DE TUBERIAS DE INTERCONECCION EN EL SISTEMA HIDRAULICO ESTE COONCEPTO INCLUYE CONEXIONES DE TUBERIA DE TUBO PLUS O PVC EN CASO DE SER NECESARIO, HERRAMIENTAS, MANO DE OBRA P.U.O.T</t>
  </si>
  <si>
    <t xml:space="preserve">      SUMINISTRO E INSTALACION DE BOMBA DE CONDENSADO MINI AQUA, 12 L/H, 2 TON, 115-230/1/60 -FP1035 O CALIDAD SIMILAR EL PRECIO INCLUYE: ELEMENTOS DE FIJACION, CONEXIONES ELECTRICAS PRUEBAS Y PUESTA EN MARCHA P.U.O.T.</t>
  </si>
  <si>
    <t>SUMINISTRO Y COLOCACIÓN DE SPOT DE PISO MARCA TECNOLITE MODELO  OU3032BCB DE 9 W ALUMINIO CEPILLADO, O CALIDAD SIMILAR, EL PRECIO INCLUYE: MATERIALES, HERRAJES DE FIJACION, CONEXIONES, ANDAMIO, HERRAMIENTA, MANO DE OBRA P.U.O.T.</t>
  </si>
  <si>
    <t>SUMINISTRO E INSTALACION DE REFLECTOR DE 200 W PARA EMPOTRAR EN MURO,  EL PRECIO INCLUYE: CABLE DE COBRE THW CALIBRE 12 AWG EN SISTEMA 2F, 3H, CONEXIONES, EQUIPO, HERRAMIENTA Y MANO DE OBRA, P.U.O.T.</t>
  </si>
  <si>
    <t>MANTENIMIENTO PREVENTIVO A EQUIPO DE AIRE ACONDICIONADO TIPO PAQUETE  DE 17 TON, EL PRECIO INCLUYE: LIMPIEZA DE FILTROS, REVISIÓN DE SISTEMA ELÉCTRICO Y MECÁNICO, LIMPIEZA DE EVAPORADOR Y CONDENSADOR CON JABÓN ÁCIDO, LIMPIEZA GENERAL DEL EQUIPO, VERIFICACION DEL NIVEL REFRIGERANTE DEL EQUIPO, PRUEBAS DE FUNCIONAMIENTO, MANO DE OBRA, HERRAMIENTA Y EQUIPO, P.U.O.T.</t>
  </si>
  <si>
    <t>SUMINISTRO E INSTALACION DE BASE PARA CONDENSADORA DE ACERO PARA CONDENSADOR MARCA MIRAGE DE 12,000 A  18,000 BTUS MODELO MBC1218G O SIMILAR, EL PRECIO INCLUYE: DEMOLICION, FIJACION, TORNILLERIA, TAQUETES, RONDANAS, TUERCAS, P.U.O.T</t>
  </si>
  <si>
    <t>SUMINISTRO Y COLOCACIÓN DE INSTALACIÓN ELÉCTRICA EN SALÓN DE USOS MÚLTIPLES, EL PRECIO INCLUYE: 20 ML TUBERÍA CONDUIT, 40 ML CABLE THW CAL 12, 4 PIEZAS LUMINARIA LED DE EMPOTRAR EN PLAFÓN, CHALUPAS, REGISTROS, SALIDAS DE CENTRO PARA OFICINA DE USOS MÚLTIPLES, EQUIPO, HERRAMIENTA, MANO DE OBRA, P.U.O.T.</t>
  </si>
  <si>
    <t>VII</t>
  </si>
  <si>
    <t xml:space="preserve">   VOZ Y DATOS</t>
  </si>
  <si>
    <t xml:space="preserve">      PREPARACIÓN DE SALIDAS ELÉCTRICAS PARA SISTEMAS ESPECIALES DE AUDIO Y SONIDO, EL PRECIO INCLUYE: CANALIZACION CON POLIDUCTO DE 3/4", TAPA CIEGA Y PLACA Y MODULO COAXIAL, CHALUPA DE 4"X4", CHALUPA DE 2"X4", MATERIALES, HERRAMIENTA, EQUIPO Y MANO DE OBRA P.U.O.T.</t>
  </si>
  <si>
    <t xml:space="preserve">      SUMINISTRO Y COLOCACION DE CABLE UTP CATEGORIA 5E PARA TELEFONIA PUBLICA,  EL PRECIO INCLUYE: MATERIALES, EQUIPO Y HERAMIENTA P.U.O.T.</t>
  </si>
  <si>
    <t xml:space="preserve">      SUMINISTRO Y COLOCACION DE  CABLE UTP CATEGORIA 6 EL PRECIO INCLUYE: MATERIALES, EQUIPO Y HERAMIENTA P.U.O.T.</t>
  </si>
  <si>
    <t xml:space="preserve">      SUMINISTRO E INSTALACIÓN DECABLEUTPCAT.64 PARES AZUL CM PANDUIT EL PRECIO  INCLUYE: SUMINISTRO, INSTALACIÓN, MATERIALES,  MANO DEOBRA, HERRAMIENTA P.U.O.T.</t>
  </si>
  <si>
    <t xml:space="preserve">      SUMINISTRO Y COLOCACION DE FIBRA OPTICA MULTIMODO DE 6 HILOS INTERNA A 10 GB,  EL PRECIO INCLUYE: MATERIALES, EQUIPO Y HERAMIENTA P.U.O.T.</t>
  </si>
  <si>
    <t xml:space="preserve">      BLOCK DE CONEXION TIPO 110 DE 50 PARES CON BASE PARA INSTALARSE EN REGISTRO PUNTO DE PRUEBA DELA COMPAÑIA SUMINISTRADORA DE SERVICIO TELMEX</t>
  </si>
  <si>
    <t xml:space="preserve">      PLACA FRONTAL DOBLE DE P.V.C. ANTIFLAMA, CON  DOS MODULOS, JACK RJ-45 CATEGORIA 6UN SERVICIO DE TELEFONIA  (VOIP-DATOS) Y UN  NODO DE RED EN (PREPARACION) ENREGISTRO DE 10X10X3.8CM. Y/O 12X12X5.5CM.</t>
  </si>
  <si>
    <t xml:space="preserve">      REGISTRO EN PISO CON TORRETA DE ACERO  INOXIDABLE PARA ALOJAR LOS SERVICIOS DETELEFONIA E INFORMATICA DE LA CAPACIDAD NECESARIA O DISPOSICION ADECUADA, CON TAPASDE PROTECCION.</t>
  </si>
  <si>
    <t xml:space="preserve">      ACCESS POINT, PUNTO DE ACCESO DE ALTO RENDIMIENTO, CON ESTANDAR 802.1N CON UNAVELOCIDAD DE TRANSFERENCIA DE HASTA  300 MBPS POR RADIO Y ASEGURAMIENTO DE UNRENDIMIENTO PICO MEDIANTE LA UTILIZACION DE LA UNION DE CANALES, RADIO MIMO Y BLOQUEDE RECONOCIMIENTO. ANTENA DE ALTA TECNOLOGIA Y CONFIABILIDAD CON AUMENTO DE RANGODE LA SEÑAL RF. CUENTA CON BANDA DOBLE 2.4GHZ O 5.0GHZ, CON 2X2 MIMO Y DOS ANTENASOMNI-DIRECCIONALES CON GANANCIA PARA 3.0DBI EN 2.4GHZ Y 4.5DBI EN 5GHZ. INTERFAZDE RED 10/100/1000 BASE-T ETHERNET (RJ-45). INTERFAZ DE CONSOLA (RJ-45) Y CONECTORPARA ALIMENTACION DC. MONTAJE EN PLAFOND Y/O MURO. DE DIMENSIONES 135X132X45MM.TEMPERATURA DE OPERACION DE 0 A 50°C. CERTIFICACIONES FCC, CE, R&amp;TTE, EN 300 328,EN 301 489, EN 301 893, UL/IEC/EN 60950, BD, CTUV, UL 2043, WI-FI 802.11 A/B/G/N.MARCA ALCATEL-LUCENT, MODELO AP105 SIMILAR O EQUIVALENTE EN CARACTERISTICAS Y CALIDAD.</t>
  </si>
  <si>
    <t xml:space="preserve">      SWITCH MODULAR  DE 48 PUERTOS GIGABIT ETHERNET POE+ 10/100/1000 BASE-T  CON CONECTORES  RJ-45, 2 PUERTOS DE ENLACE ASCENDENTE A 10 GIGABIT SPF/SPF+, 1 RANURA DE EXPANSION PARA APILAMIENTO O ENLACE ASCENDENTE (PARTE TRASERA), BASADO EN SOLUCIONES DE CONMUTACION DE MAS ALTA TECNOLOGIA, OFRECIENDO VELOCIDADES DE METROCARRIER A 10G, SEGURIDAD, ALTO RENDIMIENTO Y REDUNDANCIA, FACILIDADES EN LA ADMINISTRACION, CONVERGENCIA, ESCALABILIDAD DESDE 48 HASTA 384 PUERTOS GIGABIT Y 16 (10 GIGE). CUENTA CON DISPOSITIVO PARA AUTENTICAR (IEEE 802.1X/MAC/PORTAL) AVANZADA CALIDAD DE SERVICIO (QOS) Y LISTAS DE CONTROL DE ACCESOS (ACL) PARA CONTROL DE TRAFICO, MOTOR DE NEGACION DE SERVICIO (DOS) PARA FILTRAR ATAQUES NO DESEADOS EN LA RED. ASIGNACION DE PUERTOS, PROTOCOLO DE CONFIGURACION DINAMICA (DHCP) Y PERFIL DE USUARIO DE LA RED (UNP), GRAN DESEMPEÑO EN FUNCIONES DE CAPA 2 Y CAPA 3 ASI COMO ENRUTAMIENTO IPV4 E IPV6, TRIPLE VELOCIDAD PARA INTERFACES DE USUARIO (10/100/1000) E INTERFACES DE FIBRA GIGE (SPF), SOPORTA TRANSCEPTORES OPTICOS DE 100 BASE-X O 1000 BASE-X. ALTA VELOCIDAD Y DESEMPEÑO EN RUTEO, ALTA DISPONIBILIDAD CON CHASIS VIRTUAL, ENLACES REDUNDANTES DE APILAMIENTO. FUNCIONES DE HOTSWAP Y CONFIGURACIONES ROLLBACK. DIMENSIONES DE 44.00X4.40X39.10CM. HUMEDAD DE 5 A 95%. PESO DE 6.8KG. DESEMPEÑO DE APILAMIENTO 20 GBPS A 40 GBPS. DESEMPEÑO CON DOS PUERTOS A 10G DE 101.2 MPPS. TEMPERATURA DE OPERACION DE 0 A 45°C, CUENTA CON 4 VENTILADORES, CONSUMO DE ENERGIA &lt;75W, DISIPACION DE CALOR DE &lt;256 BTU, DISIPACION DE CALOR CON POE &lt;2663. INCLUYE FUENTE INTERNA DE ALIMENTACION DE CA (780W Y ALIMENTACION POE) CON CABLE DE ENERGIA, MANUALES DE USUARIO Y ACCESORIOS PARA SER MONTADO EN RACK DE 19 PULGADAS. ESTE SWITCH DARA SERVICIO A LOS NODOS DEL SISTEMA DE TELEFONIA (VOIP-DATOS). EL MODELO DE SWITCH 0S-6450-P48-POE ES UN PAQUETE QUE YA INCLUYE VARIOS COMPONENTES DE LINEA, LOS CUALES SE LISTAN A CONTINUACION: SOFTWARE -ALCATEL-LUCENT OPERATING SYSTEM (AOS) CON ADMINISTRACION POR MEDIO DE INTERFAZ WEB. MODULOS I/O EN CHASIS -48 PUERTOS 10/100/1000 BASE-T. -2 PUERTOS DE ENLACE ASCENDENTE A 10 GIGABIT SPF/SPF+. -1 RANURA DE EXPANSION PARA APILAMIENTO O ENLACE ASCENDENTE (PARTE TRASERA). -PUERTO DE CONSOLA RS-232 CON CONECTOR RJ-45 (CONFIGURACION Y ADMINISTRACION). -PUERTO USB 2.0 DE ALTA VELOCIDAD ACCESORIOS -4 VENTILADORES DE ENFRIAMIENTO DE VELOCIDAD VARIABLE. -FUENTE DE ALIMENTACION REDUNDANTE DE 780 WAC. -PAQUETE PARA MONTAJE EN RACK. -ADAPTADOR RJ-45 A DB-9. PARA CUMPLIR CON LA SOLUCION PROPUESTA, AL PAQUETE DEL MODELO DE SWITCH 0S-6450-P48-POE SE LE DEBEN AGREGAR LOS SIGUIENTES COMPONENTES: SOFTWARE -LICENCIA PARA TRANSMISION A VELOCIDAD DE 10 GIGABIT EN LOS PUERTOS FIJOS SFP+, MODELO: OS-6450-SW-PERF. (1 PZA) MODULOS -MODULO DE APILAMIENTO PARA DOS PUERTOS SPF+ A 10 GIGABIT, MODELO: OS-6450-XNI-U2. (1 PZA) -TRANSCEPTOR OPTICO A 10 GIGABIT SPF+, CON CONECTORES LC PARA FIBRA OPTICA MULTIMODO DE 850NM CON DISTANCIA DE TRANSMISION DE 300M. MODELO: SFP-10G-SR. (1 PZA) CABLEADO Y CONECTORES -CABLE DE APILAMIENTO DIRECTO SPF+ DE 1 METRO A 10 GIGABIT. MODELO: OS6450-CBL-1M (1 PZA) -ASI COMO CONSIDERAR TODO SU CABLEADO Y CONECTORES NECESARIOS PARA LA CORRECTA INSTALACION MARCA: ALCATEL-LUCENT, MODELO: 0S-6450-P48-POE, SIMILAR O EQUIVALENTE EN CARACTERISTICAS Y CALIDAD.</t>
  </si>
  <si>
    <t xml:space="preserve">      DVR  DE EL SISTEMA DE CCTV CON CAPACIDAD PARA 32 CAMARASSISTEMA OPERATIVO: WINDOWS SERVER® 2008 R2 FOR EMBEDDED SYSTEMS ESSENTIALS.VIDEO: GRABACIÓN Y REPRODUCCIÓN DE MANERA SIMULTÁNEA Y A TASA DE CUADROS COMPLETA, TRANSMISIONES DE VIDEO A RESOLUCIÓN TOTAL DESDE CUALQUIERCODIFICADOR O CÁMARA IP DE INDIGOVISION. GRABACIÓN Y REPRODUCCIÓN DE VIDEO GRABADO DESDE OTROS DISPOSITIVOS**.AUDIO*:GRABACIÓN Y REPRODUCCIÓN DE AUDIO AAC Y G.711.MINIATURAS*: GRABACIONES INDEXADAS PARA UN VISUALIZADO RÁPIDO DE IMÁGENES EN MINIATURA POR TIEMPO, ALARMA O MOVIMIENTO.ALARMAS: GRABACIÓN Y REGISTRO DE ALARMAS Y EVENTOS.MARCADORES: GRABACIÓN Y REGISTRO DE MARCADORES ASOCIADOS A LAS GRABACIONES.DATOS INTEGRADOS: GRABACIÓN Y DIAGNÓSTICO DE MILLONES DE ENTRADAS DE DATOS DESDE LPR, EPOS Y OTRAS INTEGRACIONES.ANALÍTICOS*: GRABACIÓN Y REPRODUCCIÓN DE DATOS DE ANÁLISIS DE MOVIMIENTO.REDUNDANCIA Y RESPALDOS: TOTALMENTE COMPATIBLE CON LA ARQUITECTURA DE RED DISTRIBUIDA (DNA) Y LAS ESTRATEGIAS SOFISTICADAS DE MODO DE ESPEJO YRESPALDO ENTRE VARIOS NVR PARA MAYOR CONFIABILIDAD Y REDUNDANCIA.ADMINISTRACIÓN AUTOMÁTICA DEL ALMACENAMIENTO:OPCIONES DE ADMINISTRACIÓN BASADAS EN DIRECTIVAS PARA EL BORRADO AUTOMÁTICO O LA PROTECCIÓN DE GRABACIONES VIEJAS.MARCAS DE AGUA DIGITALES: FIRMA DIGITAL EN LA GRABACIÓN Y LA EXPORTACIÓN.DISCO DURO DE GRABACIÓN: SATA NEARLINE DE 3.5 PULGADAS.SEGURIDAD DE RED: FIREWALL MEJORADO PARA WINDOWS SERVER 2008 Y PROTECCIÓN DE ACCESO A LA RED (NAP).REQUISITOS NORMATIVOS: EN 60950-1, IEC 60950-1, EN 62311, EN 55022, CISPR 22, EN 61000-3-2, EN 55024, IEC 61000-3-2 (CLASE D), EN 61000-3-3,IEC 61000-3-3, CISPR 24.CARCASA: FRENTE Y CHASIS DE ACERO DULCE.TEMPERATURA DE OPERACIÓN: 10 A 35 °CADMINISTRACIÓN DEL SISTEMA: IDRAC7 EXPRESSACCESORIOS INCLUIDOS: KIT DE MONTAJE EN RACK (SOPORTES, RIELES ESTÁTICOS Y HERRAJE), FRENTE ASEGURABLE Y EXTRAÍBLE, CABLE DE ALIMENTACIÓN DE PDU Y MEDIO DE RESTAURACIÓN CON USB.DIAGNÓSTICOS INTEGRADOS: DISCO, REDUNDANCIA, CONTROLADORES, CHASIS, VENTILADORES, FUENTES DE ALIMENTACIÓN, TEMPERATURAS</t>
  </si>
  <si>
    <t xml:space="preserve">      SUMINISTRO, INSTALACION, CONFIGURACION Y PUESTA EN OPERACIÓN DEL EQUIPO NOTIFICADOR DE INCENDIO, CCTV, VOZ Y DATOS.</t>
  </si>
  <si>
    <t>SERVICIO</t>
  </si>
  <si>
    <t xml:space="preserve">      SUMINISTRO E INSTALACION DE RACK EN SITE 1 PLANTA BAJA, A BASE DE RACK LIVIANO DE PISO EN ACERO, 42 UR, CON PERFORACION ROSCADA 12-24, CAPACIDAD 350 KG Y ALTURA DE 7 PIES, MODELO SBE-RR719; 3) ORGANIZADOR DE CABLE HORIZONTAL 2 UR MODELO OH2UR; 1)  SWITCH ADMINISTRABLE PoE DE 24 PUERTOS MODELO DH-CS4226-24ET-240; 1) SWITCH ADMINISTRABLE 24 PUERTOS MODELO GWN7803; 1) BARRA DE CONTACTOS MODELO 714013, CON 7 SALIDAS PARA MONTAJE EN 1.5 U DE RACK 19" CABLE DE ALIMENTACION DE 3.00 M; 1) CHAROLA PARA RACK FIJA DE 10" DE PROF. X 19" DE ANCHO 2 Ur MODELO SBE-CT1019;  1) SWITCH 24 PUERTOS MODELO DH-PFS3024-24GT 10/100 MBPS CON PUERTOS 10/100/1000 MBPS, PROTECCION CONTRA DESCARGAS, NO ADMINISTRABLE; 1) PANEL DE PACHEO MODELO 520950, CAT6 24 PUERTOS, UTP, 1 UR; EL PRECIO INCLUYE: EQUIPOS, MATERIALES, MATERIAL DE FIJACION, HERRAMIENTA Y MANO DE OBRA, P.U.O.T.</t>
  </si>
  <si>
    <t>GPO</t>
  </si>
  <si>
    <t xml:space="preserve">      SUMINISTRO E INSTALACION DE RACK EN SITE 2 PLANTA BAJA, A BASE DE RACK LIVIANO DE PISO EN ACERO, 42 UR, CON PERFORACION ROSCADA 12-24, CAPACIDAD 350 KG Y ALTURA DE 7 PIES, MODELO SBE-RR719; 3) ORGANIZADOR DE CABLE HORIZONTAL 2 UR MODELO OH2UR; 1)  SWITCH ADMINISTRABLE PoE DE 24 PUERTOS MODELO DH-CS4226-24ET-240; 1) SWITCH ADMINISTRABLE 24 PUERTOS MODELO GWN7803; 1) BARRA DE CONTACTOS MODELO 714013, CON 7 SALIDAS PARA MONTAJE EN 1.5 U DE RACK 19" CABLE DE ALIMENTACION DE 3.00 M; 1) CHAROLA PARA RACK FIJA DE 10" DE PROF. X 19" DE ANCHO 2 Ur MODELO SBE-CT1019;  1) SWITCH 24 PUERTOS MODELO DH-PFS3024-24GT 10/100 MBPS CON PUERTOS 10/100/1000 MBPS, PROTECCION CONTRA DESCARGAS, NO ADMINISTRABLE; 2) PANEL DE PACHEO MODELO 520950, CAT6 24 PUERTOS, UTP, 1 UR; EL PRECIO INCLUYE: EQUIPOS, MATERIALES, MATERIAL DE FIJACION, HERRAMIENTA Y MANO DE OBRA, P.U.O.T.</t>
  </si>
  <si>
    <t xml:space="preserve">      SUMINISTRO E INSTALACION DE RACK DE SEGURIDAD, A BASE DE GABINETE DE PISO COLOR NEGRO 22 UR, PUERTA DE VIDRIO TEMPLADO, ALTO 109 CM, ANCHO 60 CM, PROFUNDIDAD 60 CM MODELO SX-R22U-6622S; 2) FUENTE DE PODER 12 VCD, 10 AMPERES, CON DISTRIBUIDOR DE 9 CANALES MODELO PSU1210-D9B; 4) FUENTE DE ENERGIA PARA CONTROL DE ACCESO CON GABINETE CON SOPORTE PARA BATERIA DE RESPALDO; 1) UPS DAHUA MODELO DH-PFM350-900-A 150VA/900W;  1) NVR DE 8 MP MODELO DHI-NVR4232-16P-4KS3, 4K, 32 CANALES IP,  RENDIMIENTO DE 160 MBPS, SMART H.265+, 2 BAHIAS DE DISCO DURO, 4&amp;2 E&amp;S DE ALARMA, 2) DISCO DURO DE 14 TB MODELO WD142PURP, RECOMENDADO PARA SERVIDORES, VIDEOVIGILANCIA, SIN LIMITE E BAHIAS, 7200 RPM, SATA III, 6 GBS, 256 MG; 1)  SWITCH ADMINISTRABLE PoE DE 24 PUERTOS MODELO DH-CS4226-24ET-240; 4) PANEL DE CONTROL DE ACCESO MODELO ASC2204B PARA 4 PUERTAS Y 4 LECTORAS, PULL, GABINETE Y FUENTE, SIN BIOMETRIA; 14) TECLADO PARA CONTROL DE ACCESO MODELO DHI-ASR2101A, CON SALIDAS NC Y NO, EXTERIOR E INTERIOR, 500 USUARIOS PASSWORD O TARJETA ID, 8) BATERIA DE RESPALDO MODELO CBAT7AH DE 12 VOLTS, 7 AH; EL PRECIO INCLUYE: EQUIPOS, MATERIALES, MATERIAL DE FIJACION, HERRAMIENTA Y MANO DE OBRA, P.U.O.T.</t>
  </si>
  <si>
    <t xml:space="preserve">      SUMINISTRO E INSTALACION DE NVR DE 8 MP MODELO DHI-NVR4232-16P-4KS3, 4K, 32 CANALES IP,  RENDIMIENTO DE 160 MBPS, SMART H.265+, 2 BAHIAS DE DISCO DURO, 4&amp;2 E&amp;S DE ALARMA ;EL PRECIO INCLUYE: 1) DISCO DURO DE 14 TB MODELO WD142PURP, RECOMENDADO PARA SERVIDORES, VIDEOVIGILANCIA, SIN LIMITE E BAHIAS, 7200 RPM, SATA III, 6 GBS, 256 MG, EQUIPO, MATERIAL, MATERIAL DE FIJACION, HERRAMIENTA, EQUIPO, MANO DE OBRA, P.U.O.T.</t>
  </si>
  <si>
    <t xml:space="preserve">      SUMINISTRO E INSTALACION DE CERRADURA MAGNETICA MODELO YM500LEDPACK CON INDICADOR LED, PARA CONTROL DE ACCESO PARA INTERIORES; EL PRECIO INCLUYE: SOPORTE MBK500NZL 500 KG DE FUERZA DOBLE VOLTAJE 12V/24V DC, EQUIPO, MATERIAL, MATERIAL DE FIJACION, HERRAMIENTA Y MANO DE OBRA, P.U.O.T.</t>
  </si>
  <si>
    <t xml:space="preserve">      SUMINISTRO E INSTALACION DE TECLADO PARA CONTROL DE ACCESO MODELO DHI-ASR2101A, CON SALIDAS NC Y NO, EXTERIOR E INTERIOR, 500 USUARIOS PASSWORD O TARJETA ID; EL PRECIO INCLUYE: EQUIPO, MATERIAL, MATERIAL DE FIJACION, HERRAMIENTA Y MANO DE OBRA, P.U.O.T.</t>
  </si>
  <si>
    <t xml:space="preserve">      SUMINISTRO E INSTALACION DE PANEL DE CONTROL DE ACCESO MODELO ASC2204B PARA 4 PUERTAS Y 4 LECTORAS, PULL, GABINETE Y FUENTE, SIN BIOMETRIA; EL PRECIO INCLUYE: EQUIPO, MATERIAL, MATERIAL DE FIJACION, HERRAMIENTA Y MANO DE OBRA, P.U.O.T.</t>
  </si>
  <si>
    <t xml:space="preserve">      SUMINISTRO E INSTALACION DE PAQUETE DE CERRADURA MAGNETICA MODELO YM-500NW+MBK-500N-ZL-w, SOPORTE DE FIJACION TIPO ZL, FUERZA DE SUJECION HASTA 500 KG, IP68; EL PRECIO INCLUYE: EQUIPO, MATERIAL, MATERIAL DE FIJACION, HERRAMIENTA Y MANO DE OBRA, P.U.O.T.</t>
  </si>
  <si>
    <t xml:space="preserve">      SUMINISTRO E INSTALACION DE BOTON DE SALIDA MECANICO MODELO ABK-800A, CARCASA DE ALUMINIO CON ACABADO METALICO; EL PRECIO INCLUYE: CAJA PARA INSTALACION DE BOTON DE SALIDA TIPO AMERICANO, EQUIPO, MATERIAL, MATERIAL DE FIJACION, HERRAMIENTA, EQUIPO, MANO DE OBRA, P.U.O.T.</t>
  </si>
  <si>
    <t xml:space="preserve">      SUMINISTRO E INSTALACION DE FUENTE DE PODER 12 VCD, 10 AMPERES, CON DISTRIBUIDOR DE 9 CANALES MODELO PSU1210-D9B, EN CASETAS DE VIGILANCIA; EL PRECIO INCLUYE: BATERIA DE RESPALDO MODELO CBAT7AH DE 12 VOLTS, 7 AH, EQUIPO, MATERIAL, MATERIAL DE FIJACION, HERRAMIENTA, EQUIPO, MANO DE OBRA, P.U.O.T.</t>
  </si>
  <si>
    <t xml:space="preserve">      SUMINISTRO E INSTALACION DE CAMARA IP DOMO MODELO DH-IPC-T1E20 PARA INTERIOR, RESOLUCION DE 2 MP Y COMPRENSION H.265+,  LENTE DE 2.8 MM CON ANGULO DE 99 GRADOS DE VISION, ALCANCE IR DE HASTA 30 M, ALIMENTACION PoE,  H.265+, WDR REAL DE 120 DB, PROTECCION IP67; EL PRECIO INCLUYE: CONECTOR PLUG RJ45 PARA CABLE UTP CON GUIA CAT 6, EQUIPO, MATERIAL, MATERIAL DE FIJACION, HERRAMIENTA Y MANO DE OBRA, P.U.O.T.</t>
  </si>
  <si>
    <t xml:space="preserve">      SUMINISTRO E INSTALACION DE CAMARA IP BULLET FULL COLOR MODELO DH-IPC-B1E20 PARA EXTERIOR, DE 2 MEGAPIXELES, LENTE DE 2.8MM, 102 GRADOS DE APERTURA, MICROFONO INTEGRADO, H.265+, 15 METROS DE LUZ VISIBLE, IP67, PoE, DWDR; EL PRECIO INCLUYE: CONECTOR PLUG RJ45 PARA CABLE UTP CON GUIA CAT 6, EQUIPO, MATERIAL, MATERIAL DE FIJACION, HERRAMIENTA Y MANO DE OBRA, P.U.O.T.</t>
  </si>
  <si>
    <t xml:space="preserve">      SUMINISTRO E INSTALACION DE CAJA DE CONEXIONES METALICA MODELO PFA13G, COMPATIBLE CON CAMARA IP DOMO; EL PRECIO INCLUYE: EQUIPO, MATERIAL, MATERIAL DE FIJACION, HERRAMIENTA Y MANO DE OBRA, P.U.O.T.</t>
  </si>
  <si>
    <t xml:space="preserve">      SUMINISTRO E INSTALACION DE PUNTO DE ACCESO INALAMBRICO MODELO U6-MESH, MIMO 4X4 DOBLE BANDA 802.11AX PARA INTERIOR, TASA DE TRANSFERENCIA DE HASTA 4.8GBPS EN 5GHZ; EL PRECIO INCLUYE: EQUIPO, MATERIAL, MATERIAL DE FIJACION, HERRAMIENTA Y MANO DE OBRA, P.U.O.T.</t>
  </si>
  <si>
    <t xml:space="preserve">      SUMINISTRO E INSTALACION DE TELEFONO IP PARA USUARIO MODELO GRP SERIE 2604; EL PRECIO INCLUYE: EQUIPO, BASE, FUENTE DE ALIMENTACION UNIVERSAL, CABLE DE RED, ETIQUETA BLF, MATERIAL DE FIJACION, HERRAMIENTA Y MANO DE OBRA, P.U.O.T.</t>
  </si>
  <si>
    <t xml:space="preserve">      SUMINISTRO E INSTALACION DE TELEFONO IP PARA USUARIO MODELO GXP SERIE 1630; EL PRECIO INCLUYE: EQUIPO, BASE, FUENTE DE ALIMENTACION UNIVERSAL, CABLE DE RED, MATERIAL DE FIJACION, HERRAMIENTA Y MANO DE OBRA, P.U.O.T.</t>
  </si>
  <si>
    <t xml:space="preserve">      SUMINISTRO E INSTALACION DE TORRE CON ANTENA DE COMUNICACIÓN, A BASE DE 6) TRAMO DE TORRE ARRIOSTRADA (TZ30) GALVANIZADA POR MEDIO DE ELECTROLISIS, 3)ANCLAS DE PARED GALVANIZADA POR MEDIO DE ELECTROLISIS, 200 M DE RETENIDA DE 1/8, 45)NUDO ASEGURADOR PARA CABLE CROSBY, 1) BASE Y COPETE DE TORRE DE COMUNICACION, 2) RADIO CONECTORIZADO AIRFIBER X CLASE CARRIER MODELO AF-5XHD PARA USO EXTERIOR, FRECUENCIAS DE 4.8 GHz A 6.2 GHz,2) ANTENA DIRECCIONAK AIRFIBER X MODELO AF-5G34-S45, PARA RADIO CONEECTORIZADO DE 5GHz CON GANANCIA DE 34 dBi; EL PRECIO INCLUYE: SERVICIO DE MONTAJE, CABLEADO Y ORIENTACION DE ANTENAS, SERVICIO DE INSTALACION,  PINTURA DE TORRE, EQUIPOS, EQUIPOS DE ELEVACION, MATERIAL, MATERIAL DE FIJACION, HERRAMIENTA Y MANO DE OBRA, P.U.O.T.</t>
  </si>
  <si>
    <t xml:space="preserve">      SUMINISTRO Y COLOCACION DE CABLE UTP CAT6A MODELO OUTPCAT6AAZO, 100% COBRE, CATEGORIA 6A; EL PRECIO INCLUYE: ACARREOS DENTRO DE LA OBRA, CONECTOR UY, PRUEBAS, EQUIPO, MATERIAL, ESCALERA, HERRAMIENTA, CORTES, DESPERDICIOS Y MANO DE OBRA, P.U.O.T.</t>
  </si>
  <si>
    <t xml:space="preserve">      SUMINISTRO Y COLOCACION DE CABLE UTP CAT6 MODELO OUTP6COP305BC, 100% COBRE, CATEGORIA 6, COLOR BLANCO PARA USO INTERIOR; EL PRECIO INCLUYE: ACARREOS DENTRO DE LA OBRA, CONECTORES UY, PRUEBAS, EQUIPO, MATERIAL, ESCALERA, HERRAMIENTA, CORTES, DESPERDICIOS Y MANO DE OBRA, P.U.O.T.</t>
  </si>
  <si>
    <t xml:space="preserve">      SUMINISTRO E INSTALACION DE TUBO CONDUIT (EN AREA DE CELDAS) PARED DELGADA GALVANIZADO 1/2" DE DIAMETRO; EL PRECIO INCLUYE: 1  COPLE POR TRAMO, ACARREOS DENTRO DE LA OBRA, CONECTORES UY, PRUEBAS, EQUIPO, MATERIAL, ESCALERA, HERRAMIENTA, CORTES, DESPERDICIOS Y MANO DE OBRA, P.U.O.T.</t>
  </si>
  <si>
    <t xml:space="preserve">      SUMINISTRO E INSTALACION DE CAJA PLASTICA RECTANGULAR GRIS 2X4; EL PRECIO INCLUYE: CONECTOR PARA CONDUIT 1/2", TAPA CIEGA BLANCA PLASTICA, EQUIPO, MATERIAL, ESCALERA, HERRAMIENTA Y MANO DE OBRA, P.U.O.T.</t>
  </si>
  <si>
    <t xml:space="preserve">      SALIDA PARA NODO DE VOZ Y DATOS; EL PRECIO INCLUYE: 2) CANALETA DE PLASTICO MODELO TMK 0812 BLANCO 8X12X110, 1) CAJA PLASTICA TMK COLOR BLANCO DE PVC, 1) PLACA DE PARED VERTICAL, 2 PUERTOS TIPO KEYSTONE COLOR BLANCO CON ETIQUETAS, 2) MODULO JACK KEYSTONE RJ45, ARMADO SIN HERRAMIENTA, 8 HILOS, CAT6 COMPATIBLE CON CALIBRES AWG 22-26, MATERIAL, MATERIAL DE FIJACION, EQUIPO, HERRAMIENTA Y MANO DE OBRA, P.U.O.T.</t>
  </si>
  <si>
    <t xml:space="preserve">      SALIDA PARA NODO DE VOZ Y DATOS; EL PRECIO INCLUYE: 2) CANALETA DE PLASTICO MODELO TMK 0812 BLANCO 8X12X110, 1) CAJA PLASTICA TMK COLOR BLANCO DE PVC, 1) PLACA DE PARED VERTICAL, 1 PUERTO TIPO KEYSTONE COLOR BLANCO CON ETIQUETAS, 1) MODULO JACK KEYSTONE RJ45, ARMADO SIN HERRAMIENTA, 8 HILOS, CAT6 COMPATIBLE CON CALIBRES AWG 22-26, MATERIAL, MATERIAL DE FIJACION, EQUIPO, HERRAMIENTA Y MANO DE OBRA, P.U.O.T.</t>
  </si>
  <si>
    <t xml:space="preserve">      PLACA DE PARED VERTICAL, 2 PUERTOS TIPO KEYSTONE COLOR BLANCO CON ETIQUETAS; EL PRECIO INCLUYE: 2) MODULO JACK KEYSTONE RJ45, ARMADO SIN HERRAMIENTA, 8 HILOS, CAT6 COMPATIBLE CON CALIBRES AWG 22-26, MATERIAL, MATERIAL DE FIJACION, EQUIPO, HERRAMIENTA Y MANO DE OBRA, P.U.O.T.</t>
  </si>
  <si>
    <t xml:space="preserve">      PLACA DE PARED VERTICAL, 1 PUERTO TIPO KEYSTONE COLOR BLANCO CON ETIQUETAS; EL PRECIO INCLUYE: 1) MODULO JACK KEYSTONE RJ45, ARMADO SIN HERRAMIENTA, 8 HILOS, CAT6 COMPATIBLE CON CALIBRES AWG 22-26, MATERIAL, MATERIAL DE FIJACION, EQUIPO, HERRAMIENTA Y MANO DE OBRA, P.U.O.T.</t>
  </si>
  <si>
    <t xml:space="preserve">SUMINISTRO Y COLOCACIÓN DE CHAROLA TIPO MALLA PARA CABLEADO Y ESTRUCTURADO DE 15 CM DE ANCHO EL PRECIO INCLUYE: HERMAIENTA, MATERIAL Y MANO DE OBRA P.U.O.T.  </t>
  </si>
  <si>
    <t xml:space="preserve">SUMINISTRO Y COLOCACIÓN DE CHAROLA TIPO MALLA PARA CABLEADO Y ESTRUCTURADO DE 30 CM DE ANCHO EL PRECIO INCLUYE: HERMAIENTA, MATERIAL Y MANO DE OBRA P.U.O.T.  </t>
  </si>
  <si>
    <t xml:space="preserve">SUMINISTRO Y COLOCACIÓN DE CLIP PARA UNION DE CURVA HORIZONTAL (3 X CURVA) EL PRECIO INCLUYE: HERMAIENTA, MATERIAL Y MANO DE OBRA P.U.O.T.  </t>
  </si>
  <si>
    <t xml:space="preserve">    SUMINISTRO Y COLOCACIÓN DE PLACA DE EMPALME PARA UNIR CHAROLA TIPO MALLA (2 X UNION) EL PRECIO INCLUYE: HERMAIENTA, MATERIAL Y MANO DE OBRA P.U.O.T.  </t>
  </si>
  <si>
    <t xml:space="preserve">      SOPORTE DE SUSPENSIÓN TIPO TRAPECIO U-30, INCLUYE 2 VARILLAS ROSCADAS CONTINUAS DE 3/8 (ALTURA NECESARIA PARA ANCLAR A PLAFON) Y 2 CLIP ¨U¨</t>
  </si>
  <si>
    <t>VIII</t>
  </si>
  <si>
    <t xml:space="preserve">   AREA EXTERIOR</t>
  </si>
  <si>
    <t xml:space="preserve">      FABRICACION DE BANQUETA DE CONCRETO HECHO EN OBRA F´C = 150 KG/CM2 T.M.A, ¾", DE 10 DE ESPESOR, ACABADO SEMI PULIDO, EL PRECIO INCLUYE: FRONTERAS DE MADERA, MATERIALES, COLADO, VOLTEADOR, CURADO, EQUIPO, HERRAMIENTA Y MANO DE OBRA, P.U.O.T</t>
  </si>
  <si>
    <t xml:space="preserve">      SEÑALIZACIÓN DE FLECHAS DE DIRECCIÓN DE FLUJO (SEÑALIZACIÓN EN PISO) BLANCO O AMARILLO TRAFICO CON DIMENCIONES DE 5.00 X 0.75 MTS  INCLUYE: MATERIALES FLETES, DESPERDICIOS, PROTECCIÓN DE LAS ÁREAS ADYACENTES CON TELAS DE POLIETILENO, ACARREOS HASTA EL LUGAR DE SU UTILIZACIÓN, LIMPIEZA DE LA SUPERFICIE.</t>
  </si>
  <si>
    <t xml:space="preserve">      SUMINISTRO Y APLICACION DE PINTURA TRAFICO COLOR AMARILLO O BLANCO REFLEJANTE EN SUPERFICIES DE ASFALTO DE 12 CMS DE ANCHO, CONTINUA O DISCONTINUA CON MICROESFERA, EL PRECIO INCLUYE: TRAZO,MATERIALES, DESPERDICIOS, EQUIPO, HERRAMIENTA Y MANO DE OBRA (P.U.O.T.)</t>
  </si>
  <si>
    <t xml:space="preserve">      SUMINISTRO Y APLICACION DE PINTURA TRAFICO COLOR BLANCO EN SUPERFICIES DE ASFALTO DE 40 CMS. DE ANCHO, EN PASOS PEATONALES, EL PRECIO INCLUYE: MICROESFERA, TRAZO, MATERIALES, DESPERDICIOS, EQUIPO, HERRAMIENTA Y MANO DE OBRA (P.U.O.T.)</t>
  </si>
  <si>
    <t xml:space="preserve">      SUMINISTRO Y APLICACION DE PINTURA TRAFICO COLOR AMARILLO EN SUPERFICIES DE CONCRETO DE GUARNICIONES, HASTA UN DESARROLLO DE 45 CMS. EL PRECIO INCLUYE: TRAZO, MATERIALES, DESPERDICIOS, EQUIPO, HERRAMIENTA Y MANO DE OBRA (P.U.O.T.)</t>
  </si>
  <si>
    <t xml:space="preserve">      SUMINISTRO Y PLANTACIÓN DE  ARBOL "OLIVO" CON UN TRONCO DE HASTA 40 CM DE DIAMETRO PROMEDIO Y UNA HASTA 5.00 M DE ALTURA; EL PRECIO INCLUYE: PREPARACIÓN DEL SITIO DE COLOCACION, EXCAVACION, FLETE, ACARREO, MANIOBRAS DE TRASLADO, ENRRAIZADOR, TIERRA LIMPIA PARA JARDIN, EQUIPO  HERRAMIENTA, LIMPIEZA DEL AREA DE TRABAJO, MANO DE OBRA Y MANTENIMIENTO Y RIEGO HASTA SU ENTREGA,  P.U.O.T.</t>
  </si>
  <si>
    <t xml:space="preserve">      SUMINISTRO Y COLOCACION DE BANCA DE MEDIDAS 1.50 X 0.45 X 0.55 MTS A BASE DE CONCRETO F´C=200 KG/CM2 CON GRABADO INSTITUCIONAL, PIEDRA DE MARMOL TRITURADA 1 ½” A FINOS, ARENA DE SILICE, FIBRA DE VIDRIO, POLIMERO RFG, PLASTIFICANTE, ACELERANTE PARA CONCRETO, RESINAS PARA MARMOL Y CONCRETO CON ACABADO COPA DE DIAMANTE GRANO 60, 120 Y 120, CANTOS PULIDOS Y BOLEADOS, SELLADOR ACRILICO, MATERIALES, MANO DE OBRA, HERRAMIENTA Y EQUIPO, P.U.O.T.</t>
  </si>
  <si>
    <t xml:space="preserve">      PLANTACION DE PLANTA DE ORNATO, EL PRECIO INCLUYE: SACAR TIERRA CONTAMINADA, PREPARACION DEL SITIO DE COLOCACION, MANTENIMIENTO Y RIEGO HASTA SU ENTREGA, MANIOBRAS, ENRRAIZADOR, TIERRA LIMPIA PARA JARDIN CON PORCENTAJE MAYOR DE ARENA, HERRAMIENTA, LIMPIEZA DEL AREA DE TRABAJO RETIRANDO MATERIALES SOBRANTES FUERA DE LA OBRA AL TIRADERO AUTORIZADO POR LA CONTRATANTE, EQUIPO, MANIOBRAS TRASLADO, MANO DE OBRA, P.U.O.T.</t>
  </si>
  <si>
    <t xml:space="preserve">      SUMINISTRO Y PLANTACIÓN DE PLANTAS DE LA REGION COMO LO SON AGAVE, CACTUS, OCOTILLO, LECHUGUILLA,  (ALTURA PROMEDIO) EL PRECIO INCLUYE: PREPARACIÓN DEL SITO DE COLOCACION, EXCAVACION,   MANTENIMIENTO Y RIEGO HASTA SU ENTREGA, MANIOBRAS, ENRRAIZADOR, TIERRA LIMPIA PARA JARDIN,  HERRAMIENTA, LIMPIEZA DEL AREA DE TRABAJO, EQUIPO, MANIOBRAS TRASLADO, MANO DE OBRA P.U.O.T.</t>
  </si>
  <si>
    <t xml:space="preserve">      FABRICACION Y MONTAJE DE ESTRUCTURA METALICA CON ACERO ESTRUCTURAL ASMT-36 CON MEDIDAD DE 5.00 X 39.00 MTS PARA ESTACIONAMIENTO, FABRICADA CON POLIN MONTEN DE 6X 2” CALIBRE 14 FIJADO A ESTRUCTURA DE PTR CON CARTABONES EN SOPORTE INFERIOR Y SUPERIOR SOLDADOS A ESTRUCTURA DE DUROCK EL POLIN TIENE UN DESAROLLO DE 3M Y UNA SEPARACIÓN DE 5 “ ENTRE CADA UNO DE ELLOS INCLUYE SOLDADURA, LAMINA PINTURA ELECTROESTÁTICA, ANDAMIAJE P.U.O.T.</t>
  </si>
  <si>
    <t xml:space="preserve">      FABRICACION Y MONTAJE DE ESTRUCTURA METALICA CON ACERO ESTRUCTURAL ASMT-36 CON MEDIDAD DE 4.75 X 7.50 MTS PARA ESTACIONAMIENTO, FABRICADA CON POLIN MONTEN DE 6X 2" CALIBRE 14 FIJADO A ESTRUCTURA DE PTR CON CARTABONES EN SOPORTE INFERIOR Y SUPERIOR SOLDADOS A ESTRUCTURA DE DUROCK EL POLIN TIENE UN DESAROLLO DE 3M Y UNA SEPARACIÓN DE 5 " ENTRE CADA UNO DE ELLOS INCLUYE SOLDADURA, LAMINA PINTURA ELECTROESTÁTICA, ANDAMIAJE P.U.O.T.</t>
  </si>
  <si>
    <t xml:space="preserve">      SUMINISTRO, HABILITADO Y COLOCACION DE LAMINA  ACANALADA PINTRO R-101 EN CAL 26, ATORNILLADA CON PIJA PUNTA DE BROCA 1", RONDANA DE PRESION Y EMPAQUE DE NEOPRENO EN ESTRUCTURA, EL PRECIO INCLUYE: MATERIAL, DESPERDICIOS, HERRAMIENTA, ELEMENTOS DE FIJACION, LIMPIEZA, EQUIPO, ANDAMIOS, MANO DE OBRA, P.U.O.T.</t>
  </si>
  <si>
    <t xml:space="preserve">      JARDINERA FABRICADA CON MURO DE BLOCK DE CONCRETO 15 X 20X 40CMS CON ALTURA DE 0.80 MTS, RELLENO DE CONCRETO F´C=150 KG/CM2 T.M.A. 3/4" ASENTADO CON MORTERO CEMENTO ARENA 1: 3 Y BOQUILLAS PROMEDIO DE 1.2CM, ACABADO COMUN, EL PRECIO INCLUYE: MATERIAL, 1 VARILLA DE 3/8" ANCLADA @ 0.40 MTS, INCLUYE APLANADO INTERIOR Y EXTERIOR, IMPERMEABILIZANTE 10 AÑOS, CORTES, DESPERDICIO, HERRAMIENTA Y MANO DE OBRA. P.U.O.T.</t>
  </si>
  <si>
    <t xml:space="preserve">      SUMINISTRO Y COLOCACIÓN DE TIERRA NUTRIDA CON COMPOSTA VEGETAL Y ENRIQUECIDA CON ELEMENTOS MINERALES MENORES, EL PRECIO INCLUYE: ACARREOS, HERRAMIENTA, MANO DE OBRA (P.U.O.T.)</t>
  </si>
  <si>
    <t xml:space="preserve">      PINTURA DEL LOGOTIPO PARA PERSONAS CON DISCAPACIDAD, EN RAMPAS Y/O BANQUETAS DE CONCRETO EN UNA SECCION DE HASTA 1.20x1.20 MTO. EL PRECIO INCLUYE: LIMPIEZA Y PREPARACION DE LA SUPERFICIE, TRAZO DEL SIMBOLO, FONDO, MATERIALES, DESPERDICIOS, HERRAMIENTA, MANO DE OBRA P.U.O.T.</t>
  </si>
  <si>
    <t xml:space="preserve">      SUMINISTRO Y COLOCACIÓN DE ADOQUIN I CON DEMEDIDAS 0.10X0.20 Y 6.50 CMS DE ESPESOR, COLOR TERRACOTA  MARCA DELTABLOCK O CALIDAD SIMILAR EN ESPECIFICACIONES Y CARACTERISTICAS DEL PRODUCTO, ASENTADO EN CAMA DE ARENA GRUESA DE 5 CMS DE ESPESOR, PLASTICO NEGRO, EMBOQUILLADO CON ARENA, EL PRECIO INCLUYE: MATERIALES, CORTES, DESPERDICIOS, LIMPIEZA DEL AREA DE TRABAJO, HERRAMIENTA, MANO DE OBRA, P.U.O.T.</t>
  </si>
  <si>
    <t xml:space="preserve">      FABRICACION DE RAMPA DE CONCRETO HECHO EN OBRA F´C = 150 KG/CM2 T.M.A. ¾, HECHO EN OBRA CON REVOLVEDORA, DE 12 CM DE ESPESOR REFORZADO CON MALLA ELECTROSOLDADA 6X6 - 10/10, ACABADO ESCOBILLADO CON BROCHA DE PELO, EL PRECIO INCLUYE: DENTELLON DE 15 X 30 CM, CIMBRA COMUN EN FRONTERAS, CURADO, MATERIALES, EQUIPO, HERRAMIENTA Y MANO DE OBRA, P.U.O.T.</t>
  </si>
  <si>
    <t xml:space="preserve">      FABRICACIÓN Y COLOCACIÓN DE MURO DE DUROCK DE 9 CM DE ESPESOR A UNA CARA EN FACHADA CON ALTURA DE HASTA 4.70 MTS TERMINADO, INCLUYE ESTRUCTURA DE PTR 2"X1" CAL 14. CAPA DE TABLA CEMENTO DE 12.7MM CUBIERTA DE BASECOAT, MATERIAL. EQUIPO, HERRAMIENTA, MANO DE OBRA, P.U.O.T.</t>
  </si>
  <si>
    <t xml:space="preserve">      FABRICACION Y MONTAJE DE ESTRUCTURA EN FACHADA PRINCIPAL 34.00 X 4.20 MTS  FABRICADA CON TABLAROCA Y PERFILES PTR  CON ACERO ESTRUCTURAL ASMT-36 CON MEDIDAD DE 3.00 MTS Y SEPARACION DE 0.10 MTS, SUPERIOR SOLDADOS A ESTRUCTURA DE DUROCK EL EL PRECIO INCLUYE: MATERIALES, CORTES, DESPERDICIOS, CONSUMIBLES DE SOLDADURA, TORNILLERIA, APLICACION DE PINTURA DE FONDO ESTRUCTURISTA COLOR BLANCO, ACABADO EN PINTURA DE ESMALTE ALKIDALICO MARCA COMEX O CALIDAD SIMILAR EN ESPECIFICACIONES Y CARACTERISTICAS DEL PRODUCTO, EQUIPO, HERRAMIENTA MANO DE OBRA P.U.O.T.</t>
  </si>
  <si>
    <t xml:space="preserve">      FABRICACION DE PLANILLA SOBRE LOSA PARA DAR PENDIENTES PLUVIALES A BASE DE MORTERO CEMENTO GRIS-ARENA PROPORCION 1:3 DE 8 CMS DE ESPESOR PROMEDIO ACABADO CERRADO CON PLANA DE MADERA, EL PRECIO INCLUYE: FABRICACIONES, MATERIALES, DESPERDICIOS, ELEVACIONES, PREVIA LIMPIEZA Y PREPARACIO DE LA SUPERFICIE, RETIRO DE SOBRANTES A 1ER ESTACION, EQUIPO, HERRAMIENTA, MANO DE OBRA P.U.O.T.</t>
  </si>
  <si>
    <t xml:space="preserve">      SUMINISTRO Y APLICACIÓN DE SISTEMA DE  IMPERMEABILIZANTE IMPAC FIBRATADO PREMIUM 10 AÑOS AISLANTE, EL PRECIO INCLUYE: LIMPIEZA Y PREPARACION DE LA SUPERFICIE, SELLADO DE GRIETAS CON CEMENTO PLASTICO IMPAC, 1 CAPA DE SELLO, 2 CAPAS DE IMPERMEABILIZANTE IMPAC FIBRATADO PREMIUM 10 AÑOS AISLANTE, MATERIALES, DESPERDICIOS, ELEVACIONES, ANDAMIO, HERRAMIENTA, MANO DE OBRA P.U.O.T.</t>
  </si>
  <si>
    <t>IX</t>
  </si>
  <si>
    <t xml:space="preserve">   OTROS</t>
  </si>
  <si>
    <t xml:space="preserve">      SUMINISTRO Y COLOCACIÓN DE EXTINTOR DE 4.50 KG CLASE ABC: EL PRECIO INCLUYE: EQUIPO, HERRAMIENTA, MANO DE OBRA, P.U.O.T.</t>
  </si>
  <si>
    <t xml:space="preserve">      SUMINISTRO Y COLOCACION DE TANQUE ESTACIONARIO HORIZONTAL PARA GAS L.P. DE ACERO AL CARBON DE 1000 LTS, EL PRECIO INCLUYE: ELEVACION, FIJACION, CONEXIONES, CUBREVALVULAS, REGULADOR, PERNOS, MATERIAL, HERRAMIENTA Y MANO DE OBRA P.U.O.T.</t>
  </si>
  <si>
    <t xml:space="preserve">      SUMINISTRO, FABRICACION Y COLOCACION DE BOTES PARA BASURA INSTITUCIONAL FABRICADO EN ACERO AL CARBON, LOGOS CORTADOS CON LA TECNICA DE LASER Y ACABADOS EN PINTURA ELECTROSTATICA HORNEADA, EL PRECIO INCLUYE: MATERIALES, INSTALACION, HERRAMIENTA Y MANO DE OBRA, P.U.O.T.</t>
  </si>
  <si>
    <t xml:space="preserve">      SUMINISTRO E INSTALACION DE DETECTOR DE HUMO DIRECCIONABLE MCA. KIDDE MODELO KIR-HD O CALIDAD SIMILAR EN ESPECIFICACIONES Y CARACTERISTICAS; EL PRECIO INCLUYE: BASE PARA DETECTOR ESTANDAR (MODELO KI-SB), MATERIAL, MATERIAL DE FIJACION, HERRAMIENTA, EQUIPO, MANO DE OBRA, P.U.O.T.</t>
  </si>
  <si>
    <t xml:space="preserve">      FABRICACION E INSTALACION DE LOGOTIPO EN FACHADA DE ALUMINIO COMPUESTO DE 3MM CON CANTO DE 7 CM DE LAMINA DE ALUMINIO CAL. 24, CON MEDIDA DE 1.50 X 1.50 MTS ; EL PRECIO INCLUYE: MATERIALES, CORTES, DESPERDICIOS, MATERIALES DE FIJACIÓN MECANICA, ANDAMIO, HERRAMIENTA, EQUIPO, MATERIAL, MANO DE OBRA, P.U.O.T.</t>
  </si>
  <si>
    <t xml:space="preserve">      SUMINISTRO Y COLOCACION DE TUBERIA DE GAS DE COBRE EN COCINA DE COMEDOR, INCLUYE: CONEXIONES DE 1 1/4" A 1/2" ,MATERIAL, MANO DE OBRA, HERRAMIENTA, EQUIPO(P.U.O.T.)</t>
  </si>
  <si>
    <t xml:space="preserve">      SUMINISTRO, FABRICACION Y COLOCACION DE SEÑALAMIENTO DE TROVICEL DE 3 MM CON VINIL IMPRESO EN ALTA RESOLUCION AUTOADHESIVO, DE 0.60 X 0.20 M PARA IDENTIFICACION DE LAS DIFERENTES AREAS DEL EDIFICO; EL PRECIO INCLUYE: DISEÑO A DEFINIR POR LA DEPENDENCIA, MATERIAL, HERRAMIENTA, EQUIPO, LIMPIEZA DEL AREA Y MANO DE OBRA,P.U.O.T.</t>
  </si>
  <si>
    <t xml:space="preserve">      SUMINISTRO, FABRICACION Y COLOCACION DE SEÑALAMIENTO DE TROVICEL DE 3 MM CON VINIL IMPRESO EN ALTA RESOLUCION AUTOADHESIVO, DE 0.30 X 0.30 M PARA IDENTIFICACION DE "EXTINTOR", "SALIDA DE EMERGENCIA", Y "SALIDA"; EL PRECIO INCLUYE: DISEÑO A DEFINIR POR LA DEPENDENCIA, MATERIAL, HERRAMIENTA, EQUIPO, LIMPIEZA DEL AREA Y MANO DE OBRA, P.U.O.T.</t>
  </si>
  <si>
    <t xml:space="preserve">      SUMINISTRO, FABRICACION Y COLOCACION DE SEÑALAMIENTO DE TROVICEL DE 3 MM CON VINIL IMPRESO EN ALTA RESOLUCION AUTOADHESIVO, DE 0.30 X 0.15 M PARA IDENTIFICACION DE "RUTA DE EVACUACION"; EL PRECIO INCLUYE: DISEÑO A DEFINIR POR LA DEPENDENCIA, MATERIAL, HERRAMIENTA, EQUIPO, LIMPIEZA DEL AREA Y MANO DE OBRA, P.U.O.T.</t>
  </si>
  <si>
    <t xml:space="preserve">      SUMINISTRO, FABRICACION Y COLOCACION DE SEÑALAMIENTO DE TROVICEL DE 3 MM CON VINIL IMPRESO EN ALTA RESOLUCION, DE 0.30 X 0.23 M PARA IDENTIFICACION DE "RIESGO ELECTRICO" Y "ELEVADOR"; EL PRECIO INCLUYE: DISEÑO A DEFINIR POR LA DEPENDENCIA, MATERIAL, HERRAMIENTA, EQUIPO, LIMPIEZA DEL AREA Y MANO DE OBRA, P.U.O.T.</t>
  </si>
  <si>
    <t xml:space="preserve">      SUMINISTRO, FABRICACION Y COLOCACION DE SEÑALAMIENTO DE TROVICEL DE 3 MM CON VINIL IMPRESO EN ALTA RESOLUCION AUTOADHESIVO, DE 0.20 X 0.10 M PARA IDENTIFICACION DE "BAÑO WC", "BAÑO MUJERES" Y "BAÑO HOMBRES"; EL PRECIO INCLUYE: DISEÑO A DEFINIR POR LA DEPENDENCIA, MATERIAL, HERRAMIENTA, EQUIPO, LIMPIEZA DEL AREA Y MANO DE OBRA, P.U.O.T.</t>
  </si>
  <si>
    <t>SUB-TOTAL</t>
  </si>
  <si>
    <t>IVA 16%</t>
  </si>
  <si>
    <t>Ing. Juan Adolfo Von Bertrab Saracho</t>
  </si>
  <si>
    <t>DIRECTOR GENERAL DE OBRAS PUBLICAS DEL MPIO.</t>
  </si>
  <si>
    <r>
      <rPr>
        <sz val="10"/>
        <rFont val="Calibri"/>
        <family val="2"/>
      </rPr>
      <t>PZA</t>
    </r>
  </si>
  <si>
    <t>COL.   LUIS ECHEVERRIA ALVAREZ, TORREÓN,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</si>
</sst>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quot;$&quot;#,##0.00"/>
    <numFmt numFmtId="165" formatCode="0.0000"/>
    <numFmt numFmtId="166" formatCode="#,##0.00;[Red]#,##0.00"/>
    <numFmt numFmtId="167" formatCode="[$-F800]dddd\,\ mmmm\ dd\,\ yyyy"/>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10"/>
      <color rgb="FFFF0000"/>
      <name val="Arial"/>
      <family val="2"/>
    </font>
    <font>
      <b/>
      <sz val="14"/>
      <name val="Arial"/>
      <family val="2"/>
    </font>
    <font>
      <b/>
      <sz val="11"/>
      <name val="Arial"/>
      <family val="2"/>
    </font>
    <font>
      <b/>
      <sz val="10"/>
      <name val="Arial"/>
      <family val="2"/>
    </font>
    <font>
      <b/>
      <u/>
      <sz val="10"/>
      <name val="Arial"/>
      <family val="2"/>
    </font>
    <font>
      <b/>
      <u/>
      <sz val="14"/>
      <color rgb="FFFF0000"/>
      <name val="Arial"/>
      <family val="2"/>
    </font>
    <font>
      <b/>
      <sz val="8"/>
      <name val="Arial"/>
      <family val="2"/>
    </font>
    <font>
      <b/>
      <sz val="10"/>
      <color theme="0"/>
      <name val="Arial"/>
      <family val="2"/>
    </font>
    <font>
      <b/>
      <sz val="10"/>
      <color theme="1"/>
      <name val="Arial"/>
      <family val="2"/>
    </font>
    <font>
      <sz val="11"/>
      <name val="Arial"/>
      <family val="2"/>
    </font>
    <font>
      <sz val="10"/>
      <color theme="1"/>
      <name val="Calibri"/>
      <family val="2"/>
      <scheme val="minor"/>
    </font>
    <font>
      <sz val="12"/>
      <name val="Arial"/>
      <family val="2"/>
    </font>
    <font>
      <sz val="10"/>
      <color theme="1"/>
      <name val="Arial"/>
      <family val="2"/>
    </font>
    <font>
      <b/>
      <sz val="10"/>
      <color theme="1"/>
      <name val="Calibri"/>
      <family val="2"/>
      <scheme val="minor"/>
    </font>
    <font>
      <sz val="10"/>
      <name val="Calibri"/>
      <family val="2"/>
    </font>
    <font>
      <b/>
      <sz val="12"/>
      <name val="Arial"/>
      <family val="2"/>
    </font>
  </fonts>
  <fills count="5">
    <fill>
      <patternFill patternType="none"/>
    </fill>
    <fill>
      <patternFill patternType="gray125"/>
    </fill>
    <fill>
      <patternFill patternType="solid">
        <fgColor rgb="FF006600"/>
        <bgColor indexed="64"/>
      </patternFill>
    </fill>
    <fill>
      <patternFill patternType="solid">
        <fgColor theme="0"/>
        <bgColor indexed="64"/>
      </patternFill>
    </fill>
    <fill>
      <patternFill patternType="solid">
        <fgColor rgb="FFFFC000"/>
        <bgColor indexed="64"/>
      </patternFill>
    </fill>
  </fills>
  <borders count="32">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0" fontId="1" fillId="0" borderId="0"/>
  </cellStyleXfs>
  <cellXfs count="91">
    <xf numFmtId="0" fontId="0" fillId="0" borderId="0" xfId="0"/>
    <xf numFmtId="0" fontId="3" fillId="0" borderId="0" xfId="2" applyFont="1"/>
    <xf numFmtId="0" fontId="2" fillId="0" borderId="0" xfId="2"/>
    <xf numFmtId="43" fontId="1" fillId="0" borderId="0" xfId="1" applyNumberFormat="1" applyAlignment="1">
      <alignment horizontal="center"/>
    </xf>
    <xf numFmtId="0" fontId="4" fillId="0" borderId="0" xfId="2" applyFont="1"/>
    <xf numFmtId="0" fontId="7" fillId="0" borderId="0" xfId="2" applyFont="1" applyAlignment="1">
      <alignment horizontal="left" vertical="center" wrapText="1"/>
    </xf>
    <xf numFmtId="0" fontId="2" fillId="0" borderId="0" xfId="2" applyAlignment="1">
      <alignment horizontal="center"/>
    </xf>
    <xf numFmtId="0" fontId="3" fillId="0" borderId="0" xfId="2" applyFont="1" applyAlignment="1">
      <alignment horizontal="center" vertical="center"/>
    </xf>
    <xf numFmtId="0" fontId="7" fillId="0" borderId="0" xfId="2"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protection locked="0"/>
    </xf>
    <xf numFmtId="0" fontId="8" fillId="0" borderId="0" xfId="0" applyFont="1" applyProtection="1">
      <protection locked="0"/>
    </xf>
    <xf numFmtId="0" fontId="10" fillId="0" borderId="0" xfId="2" applyFont="1" applyAlignment="1">
      <alignment horizontal="right"/>
    </xf>
    <xf numFmtId="0" fontId="11" fillId="2" borderId="2" xfId="2" applyFont="1" applyFill="1" applyBorder="1" applyAlignment="1">
      <alignment horizontal="center" vertical="center" wrapText="1"/>
    </xf>
    <xf numFmtId="0" fontId="12" fillId="3" borderId="0" xfId="3" applyFont="1" applyFill="1"/>
    <xf numFmtId="0" fontId="12" fillId="0" borderId="0" xfId="3" applyFont="1"/>
    <xf numFmtId="165" fontId="0" fillId="0" borderId="0" xfId="0" applyNumberFormat="1" applyAlignment="1">
      <alignment horizontal="center" vertical="center"/>
    </xf>
    <xf numFmtId="0" fontId="14" fillId="0" borderId="0" xfId="0" applyFont="1" applyAlignment="1">
      <alignment horizontal="justify" vertical="top" wrapText="1"/>
    </xf>
    <xf numFmtId="0" fontId="0" fillId="0" borderId="0" xfId="0" applyAlignment="1">
      <alignment horizontal="center" vertical="center"/>
    </xf>
    <xf numFmtId="2" fontId="0" fillId="0" borderId="0" xfId="0" applyNumberFormat="1" applyAlignment="1">
      <alignment horizontal="center" vertical="center"/>
    </xf>
    <xf numFmtId="0" fontId="3" fillId="0" borderId="31" xfId="2" applyFont="1" applyBorder="1"/>
    <xf numFmtId="166" fontId="15" fillId="0" borderId="31" xfId="2" applyNumberFormat="1" applyFont="1" applyBorder="1" applyAlignment="1">
      <alignment horizontal="center"/>
    </xf>
    <xf numFmtId="166" fontId="13" fillId="0" borderId="0" xfId="2" applyNumberFormat="1" applyFont="1" applyAlignment="1">
      <alignment horizontal="center"/>
    </xf>
    <xf numFmtId="43" fontId="2" fillId="0" borderId="0" xfId="1" applyNumberFormat="1" applyFont="1" applyAlignment="1">
      <alignment horizontal="center"/>
    </xf>
    <xf numFmtId="166" fontId="3" fillId="0" borderId="0" xfId="2" applyNumberFormat="1" applyFont="1"/>
    <xf numFmtId="166" fontId="2" fillId="0" borderId="0" xfId="2" applyNumberFormat="1" applyAlignment="1">
      <alignment horizontal="center"/>
    </xf>
    <xf numFmtId="166" fontId="2" fillId="0" borderId="0" xfId="2" applyNumberFormat="1"/>
    <xf numFmtId="0" fontId="12" fillId="4" borderId="9" xfId="2" applyFont="1" applyFill="1" applyBorder="1" applyAlignment="1">
      <alignment horizontal="left" vertical="center" wrapText="1"/>
    </xf>
    <xf numFmtId="0" fontId="12" fillId="4" borderId="0" xfId="2" applyFont="1" applyFill="1" applyAlignment="1">
      <alignment horizontal="left" vertical="center" wrapText="1"/>
    </xf>
    <xf numFmtId="167" fontId="2" fillId="0" borderId="1" xfId="2" applyNumberFormat="1" applyBorder="1" applyAlignment="1">
      <alignment horizontal="center"/>
    </xf>
    <xf numFmtId="0" fontId="5" fillId="0" borderId="0" xfId="2" applyFont="1" applyAlignment="1">
      <alignment horizontal="center"/>
    </xf>
    <xf numFmtId="4" fontId="5" fillId="0" borderId="0" xfId="2" applyNumberFormat="1" applyFont="1" applyAlignment="1">
      <alignment horizontal="center"/>
    </xf>
    <xf numFmtId="0" fontId="6" fillId="0" borderId="0" xfId="2" applyFont="1" applyAlignment="1">
      <alignment horizontal="center" vertical="center" wrapText="1"/>
    </xf>
    <xf numFmtId="0" fontId="11" fillId="2" borderId="5" xfId="2" applyFont="1" applyFill="1" applyBorder="1" applyAlignment="1">
      <alignment horizontal="center" vertical="center" wrapText="1"/>
    </xf>
    <xf numFmtId="0" fontId="11" fillId="2" borderId="6" xfId="2" applyFont="1" applyFill="1" applyBorder="1" applyAlignment="1">
      <alignment horizontal="center" vertical="center" wrapText="1"/>
    </xf>
    <xf numFmtId="0" fontId="11" fillId="2" borderId="7" xfId="2" applyFont="1" applyFill="1" applyBorder="1" applyAlignment="1">
      <alignment horizontal="center" vertical="center" wrapText="1"/>
    </xf>
    <xf numFmtId="0" fontId="7" fillId="0" borderId="6" xfId="2" applyFont="1" applyFill="1" applyBorder="1" applyAlignment="1">
      <alignment vertical="center" wrapText="1"/>
    </xf>
    <xf numFmtId="43" fontId="7" fillId="0" borderId="6" xfId="1" applyNumberFormat="1" applyFont="1" applyFill="1" applyBorder="1" applyAlignment="1">
      <alignment vertical="center" wrapText="1"/>
    </xf>
    <xf numFmtId="43" fontId="11" fillId="2" borderId="2" xfId="1" applyNumberFormat="1" applyFont="1" applyFill="1" applyBorder="1" applyAlignment="1">
      <alignment horizontal="center" vertical="center" wrapText="1"/>
    </xf>
    <xf numFmtId="0" fontId="7" fillId="0" borderId="5" xfId="2" applyFont="1" applyFill="1" applyBorder="1" applyAlignment="1">
      <alignment horizontal="center" vertical="center"/>
    </xf>
    <xf numFmtId="0" fontId="7" fillId="0" borderId="6" xfId="2" applyFont="1" applyFill="1" applyBorder="1" applyAlignment="1">
      <alignment horizontal="left" vertical="center" wrapText="1"/>
    </xf>
    <xf numFmtId="164" fontId="7" fillId="0" borderId="7" xfId="2" applyNumberFormat="1" applyFont="1" applyFill="1" applyBorder="1"/>
    <xf numFmtId="0" fontId="12" fillId="4" borderId="8" xfId="2" applyFont="1" applyFill="1" applyBorder="1" applyAlignment="1">
      <alignment horizontal="center" vertical="center"/>
    </xf>
    <xf numFmtId="164" fontId="12" fillId="4" borderId="10" xfId="2" applyNumberFormat="1" applyFont="1" applyFill="1" applyBorder="1"/>
    <xf numFmtId="165" fontId="2" fillId="0" borderId="11" xfId="0" applyNumberFormat="1" applyFont="1" applyBorder="1" applyAlignment="1">
      <alignment horizontal="center" vertical="center"/>
    </xf>
    <xf numFmtId="0" fontId="16" fillId="0" borderId="12" xfId="0" applyFont="1" applyBorder="1" applyAlignment="1">
      <alignment vertical="center" wrapText="1"/>
    </xf>
    <xf numFmtId="0" fontId="16" fillId="0" borderId="12" xfId="0" applyFont="1" applyBorder="1" applyAlignment="1">
      <alignment horizontal="center" vertical="center"/>
    </xf>
    <xf numFmtId="4" fontId="16" fillId="0" borderId="12" xfId="0" applyNumberFormat="1" applyFont="1" applyBorder="1" applyAlignment="1">
      <alignment horizontal="right" vertical="center"/>
    </xf>
    <xf numFmtId="164" fontId="2" fillId="0" borderId="12" xfId="0" applyNumberFormat="1" applyFont="1" applyBorder="1" applyAlignment="1">
      <alignment horizontal="right" vertical="center"/>
    </xf>
    <xf numFmtId="164" fontId="16" fillId="3" borderId="13" xfId="1" applyNumberFormat="1" applyFont="1" applyFill="1" applyBorder="1" applyAlignment="1">
      <alignment horizontal="center" vertical="center" shrinkToFit="1"/>
    </xf>
    <xf numFmtId="165" fontId="2" fillId="0" borderId="14" xfId="0" applyNumberFormat="1" applyFont="1" applyBorder="1" applyAlignment="1">
      <alignment horizontal="center" vertical="center"/>
    </xf>
    <xf numFmtId="0" fontId="16" fillId="0" borderId="15" xfId="0" applyFont="1" applyBorder="1" applyAlignment="1">
      <alignment vertical="center" wrapText="1"/>
    </xf>
    <xf numFmtId="0" fontId="16" fillId="0" borderId="15" xfId="0" applyFont="1" applyBorder="1" applyAlignment="1">
      <alignment horizontal="center" vertical="center"/>
    </xf>
    <xf numFmtId="4" fontId="16" fillId="0" borderId="15"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16" fillId="3" borderId="16" xfId="1" applyNumberFormat="1" applyFont="1" applyFill="1" applyBorder="1" applyAlignment="1">
      <alignment horizontal="center" vertical="center" shrinkToFit="1"/>
    </xf>
    <xf numFmtId="165" fontId="2" fillId="0" borderId="17" xfId="0" applyNumberFormat="1" applyFont="1" applyBorder="1" applyAlignment="1">
      <alignment horizontal="center" vertical="center"/>
    </xf>
    <xf numFmtId="0" fontId="16" fillId="0" borderId="18" xfId="0" applyFont="1" applyBorder="1" applyAlignment="1">
      <alignment vertical="center" wrapText="1"/>
    </xf>
    <xf numFmtId="0" fontId="16" fillId="0" borderId="18" xfId="0" applyFont="1" applyBorder="1" applyAlignment="1">
      <alignment horizontal="center" vertical="center"/>
    </xf>
    <xf numFmtId="4" fontId="16" fillId="0" borderId="18" xfId="0" applyNumberFormat="1" applyFont="1" applyBorder="1" applyAlignment="1">
      <alignment horizontal="right" vertical="center"/>
    </xf>
    <xf numFmtId="164" fontId="2" fillId="0" borderId="18" xfId="0" applyNumberFormat="1" applyFont="1" applyBorder="1" applyAlignment="1">
      <alignment horizontal="right" vertical="center"/>
    </xf>
    <xf numFmtId="164" fontId="16" fillId="3" borderId="19" xfId="1" applyNumberFormat="1" applyFont="1" applyFill="1" applyBorder="1" applyAlignment="1">
      <alignment horizontal="center" vertical="center" shrinkToFit="1"/>
    </xf>
    <xf numFmtId="165" fontId="17" fillId="4" borderId="20" xfId="0" applyNumberFormat="1" applyFont="1" applyFill="1" applyBorder="1" applyAlignment="1">
      <alignment horizontal="center" vertical="center"/>
    </xf>
    <xf numFmtId="0" fontId="17" fillId="4" borderId="21" xfId="0" applyFont="1" applyFill="1" applyBorder="1" applyAlignment="1">
      <alignment horizontal="justify" vertical="top" wrapText="1"/>
    </xf>
    <xf numFmtId="0" fontId="17" fillId="4" borderId="21" xfId="0" applyFont="1" applyFill="1" applyBorder="1" applyAlignment="1">
      <alignment horizontal="center" vertical="center"/>
    </xf>
    <xf numFmtId="2" fontId="17" fillId="4" borderId="22" xfId="0" applyNumberFormat="1" applyFont="1" applyFill="1" applyBorder="1" applyAlignment="1">
      <alignment horizontal="center" vertical="center"/>
    </xf>
    <xf numFmtId="164" fontId="17" fillId="4" borderId="21" xfId="0" applyNumberFormat="1" applyFont="1" applyFill="1" applyBorder="1" applyAlignment="1">
      <alignment horizontal="center" vertical="center"/>
    </xf>
    <xf numFmtId="164" fontId="12" fillId="4" borderId="23" xfId="1" applyNumberFormat="1" applyFont="1" applyFill="1" applyBorder="1" applyAlignment="1">
      <alignment horizontal="right" vertical="center" shrinkToFit="1"/>
    </xf>
    <xf numFmtId="0" fontId="12" fillId="4" borderId="3" xfId="2" applyFont="1" applyFill="1" applyBorder="1" applyAlignment="1">
      <alignment horizontal="center" vertical="center"/>
    </xf>
    <xf numFmtId="164" fontId="12" fillId="4" borderId="4" xfId="2" applyNumberFormat="1" applyFont="1" applyFill="1" applyBorder="1"/>
    <xf numFmtId="164" fontId="12" fillId="4" borderId="23" xfId="1" applyNumberFormat="1" applyFont="1" applyFill="1" applyBorder="1" applyAlignment="1">
      <alignment horizontal="center" vertical="center" shrinkToFit="1"/>
    </xf>
    <xf numFmtId="165" fontId="17" fillId="4" borderId="24" xfId="0" applyNumberFormat="1" applyFont="1" applyFill="1" applyBorder="1" applyAlignment="1">
      <alignment horizontal="center" vertical="center"/>
    </xf>
    <xf numFmtId="0" fontId="17" fillId="4" borderId="25" xfId="0" applyFont="1" applyFill="1" applyBorder="1" applyAlignment="1">
      <alignment horizontal="justify" vertical="top" wrapText="1"/>
    </xf>
    <xf numFmtId="0" fontId="17" fillId="4" borderId="25" xfId="0" applyFont="1" applyFill="1" applyBorder="1" applyAlignment="1">
      <alignment horizontal="center" vertical="center"/>
    </xf>
    <xf numFmtId="2" fontId="17" fillId="4" borderId="26" xfId="0" applyNumberFormat="1" applyFont="1" applyFill="1" applyBorder="1" applyAlignment="1">
      <alignment horizontal="center" vertical="center"/>
    </xf>
    <xf numFmtId="164" fontId="17" fillId="4" borderId="25" xfId="0" applyNumberFormat="1" applyFont="1" applyFill="1" applyBorder="1" applyAlignment="1">
      <alignment horizontal="center" vertical="center"/>
    </xf>
    <xf numFmtId="164" fontId="12" fillId="4" borderId="27" xfId="1" applyNumberFormat="1" applyFont="1" applyFill="1" applyBorder="1" applyAlignment="1">
      <alignment horizontal="center" vertical="center" shrinkToFit="1"/>
    </xf>
    <xf numFmtId="165" fontId="2" fillId="0" borderId="28" xfId="0" applyNumberFormat="1" applyFont="1" applyBorder="1" applyAlignment="1">
      <alignment horizontal="center" vertical="center"/>
    </xf>
    <xf numFmtId="0" fontId="16" fillId="0" borderId="29" xfId="0" applyFont="1" applyBorder="1" applyAlignment="1">
      <alignment vertical="center" wrapText="1"/>
    </xf>
    <xf numFmtId="0" fontId="16" fillId="0" borderId="29" xfId="0" applyFont="1" applyBorder="1" applyAlignment="1">
      <alignment horizontal="center" vertical="center"/>
    </xf>
    <xf numFmtId="4" fontId="16" fillId="0" borderId="29" xfId="0" applyNumberFormat="1" applyFont="1" applyBorder="1" applyAlignment="1">
      <alignment horizontal="right" vertical="center"/>
    </xf>
    <xf numFmtId="164" fontId="2" fillId="0" borderId="29" xfId="0" applyNumberFormat="1" applyFont="1" applyBorder="1" applyAlignment="1">
      <alignment horizontal="right" vertical="center"/>
    </xf>
    <xf numFmtId="164" fontId="16" fillId="3" borderId="30" xfId="1" applyNumberFormat="1" applyFont="1" applyFill="1" applyBorder="1" applyAlignment="1">
      <alignment horizontal="center" vertical="center" shrinkToFit="1"/>
    </xf>
    <xf numFmtId="165" fontId="14" fillId="0" borderId="0" xfId="0" applyNumberFormat="1" applyFont="1" applyAlignment="1">
      <alignment horizontal="center" vertical="center"/>
    </xf>
    <xf numFmtId="0" fontId="14" fillId="0" borderId="0" xfId="0" applyFont="1" applyAlignment="1">
      <alignment horizontal="center" vertical="center"/>
    </xf>
    <xf numFmtId="2" fontId="14" fillId="0" borderId="0" xfId="0" applyNumberFormat="1" applyFont="1" applyAlignment="1">
      <alignment horizontal="center" vertical="center"/>
    </xf>
    <xf numFmtId="164" fontId="7" fillId="0" borderId="0" xfId="0" applyNumberFormat="1" applyFont="1" applyAlignment="1">
      <alignment horizontal="center" vertical="center"/>
    </xf>
    <xf numFmtId="164" fontId="12" fillId="3" borderId="0" xfId="1" applyNumberFormat="1" applyFont="1" applyFill="1" applyBorder="1" applyAlignment="1">
      <alignment horizontal="right" vertical="center" shrinkToFit="1"/>
    </xf>
    <xf numFmtId="44" fontId="12" fillId="3" borderId="0" xfId="1" applyFont="1" applyFill="1" applyBorder="1" applyAlignment="1">
      <alignment horizontal="right" vertical="center" shrinkToFit="1"/>
    </xf>
    <xf numFmtId="0" fontId="19" fillId="0" borderId="1" xfId="2" applyFont="1" applyBorder="1" applyAlignment="1">
      <alignment horizontal="left" vertical="center" wrapText="1"/>
    </xf>
    <xf numFmtId="4" fontId="19" fillId="0" borderId="1" xfId="2" applyNumberFormat="1" applyFont="1" applyBorder="1" applyAlignment="1">
      <alignment horizontal="left" vertical="center" wrapText="1"/>
    </xf>
  </cellXfs>
  <cellStyles count="4">
    <cellStyle name="Moneda" xfId="1" builtinId="4"/>
    <cellStyle name="Normal" xfId="0" builtinId="0"/>
    <cellStyle name="Normal 2 2" xfId="3" xr:uid="{B66145B0-8267-4E1A-87D6-E68B5203D71C}"/>
    <cellStyle name="Normal 2 3" xfId="2" xr:uid="{290F2ADD-041F-42C4-A082-7C7E124B37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128270</xdr:rowOff>
    </xdr:from>
    <xdr:to>
      <xdr:col>1</xdr:col>
      <xdr:colOff>954850</xdr:colOff>
      <xdr:row>10</xdr:row>
      <xdr:rowOff>32965</xdr:rowOff>
    </xdr:to>
    <xdr:sp macro="" textlink="">
      <xdr:nvSpPr>
        <xdr:cNvPr id="2" name="Text Box 10">
          <a:extLst>
            <a:ext uri="{FF2B5EF4-FFF2-40B4-BE49-F238E27FC236}">
              <a16:creationId xmlns:a16="http://schemas.microsoft.com/office/drawing/2014/main" id="{16AFDECF-D035-4BF9-AA1B-8D24F33238C0}"/>
            </a:ext>
          </a:extLst>
        </xdr:cNvPr>
        <xdr:cNvSpPr txBox="1">
          <a:spLocks noChangeArrowheads="1"/>
        </xdr:cNvSpPr>
      </xdr:nvSpPr>
      <xdr:spPr bwMode="auto">
        <a:xfrm>
          <a:off x="0" y="1023620"/>
          <a:ext cx="1545400" cy="399995"/>
        </a:xfrm>
        <a:prstGeom prst="rect">
          <a:avLst/>
        </a:prstGeom>
        <a:noFill/>
        <a:ln>
          <a:noFill/>
        </a:ln>
      </xdr:spPr>
      <xdr:txBody>
        <a:bodyPr vertOverflow="clip" wrap="square" lIns="27432" tIns="22860" rIns="0" bIns="0" anchor="t" upright="1"/>
        <a:lstStyle/>
        <a:p>
          <a:pPr algn="l" rtl="0">
            <a:defRPr sz="1000"/>
          </a:pPr>
          <a:r>
            <a:rPr lang="es-MX" sz="1000" b="1" i="0" u="none" strike="noStrike" baseline="0">
              <a:solidFill>
                <a:srgbClr val="000000"/>
              </a:solidFill>
              <a:latin typeface="Arial"/>
              <a:cs typeface="Arial"/>
            </a:rPr>
            <a:t> Nombre del Proyecto :  </a:t>
          </a:r>
          <a:r>
            <a:rPr lang="es-MX" sz="1000" b="0" i="0" u="none" strike="noStrike" baseline="0">
              <a:solidFill>
                <a:srgbClr val="000000"/>
              </a:solidFill>
              <a:latin typeface="Arial"/>
              <a:cs typeface="Arial"/>
            </a:rPr>
            <a:t>  </a:t>
          </a:r>
        </a:p>
      </xdr:txBody>
    </xdr:sp>
    <xdr:clientData/>
  </xdr:twoCellAnchor>
  <xdr:twoCellAnchor editAs="oneCell">
    <xdr:from>
      <xdr:col>0</xdr:col>
      <xdr:colOff>285750</xdr:colOff>
      <xdr:row>1</xdr:row>
      <xdr:rowOff>133350</xdr:rowOff>
    </xdr:from>
    <xdr:to>
      <xdr:col>1</xdr:col>
      <xdr:colOff>390525</xdr:colOff>
      <xdr:row>5</xdr:row>
      <xdr:rowOff>0</xdr:rowOff>
    </xdr:to>
    <xdr:pic>
      <xdr:nvPicPr>
        <xdr:cNvPr id="5" name="Picture 12" descr="escudo color">
          <a:extLst>
            <a:ext uri="{FF2B5EF4-FFF2-40B4-BE49-F238E27FC236}">
              <a16:creationId xmlns:a16="http://schemas.microsoft.com/office/drawing/2014/main" id="{BACA7FC0-155C-4785-940C-CEDDC2E40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79" r="10770" b="26843"/>
        <a:stretch>
          <a:fillRect/>
        </a:stretch>
      </xdr:blipFill>
      <xdr:spPr bwMode="auto">
        <a:xfrm>
          <a:off x="285750" y="180975"/>
          <a:ext cx="866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314325</xdr:colOff>
      <xdr:row>0</xdr:row>
      <xdr:rowOff>28575</xdr:rowOff>
    </xdr:from>
    <xdr:to>
      <xdr:col>5</xdr:col>
      <xdr:colOff>685800</xdr:colOff>
      <xdr:row>7</xdr:row>
      <xdr:rowOff>19050</xdr:rowOff>
    </xdr:to>
    <xdr:grpSp>
      <xdr:nvGrpSpPr>
        <xdr:cNvPr id="6" name="10 Grupo">
          <a:extLst>
            <a:ext uri="{FF2B5EF4-FFF2-40B4-BE49-F238E27FC236}">
              <a16:creationId xmlns:a16="http://schemas.microsoft.com/office/drawing/2014/main" id="{E5EAEAE6-0AA1-4902-B01F-D63CDA46E48C}"/>
            </a:ext>
          </a:extLst>
        </xdr:cNvPr>
        <xdr:cNvGrpSpPr>
          <a:grpSpLocks/>
        </xdr:cNvGrpSpPr>
      </xdr:nvGrpSpPr>
      <xdr:grpSpPr bwMode="auto">
        <a:xfrm>
          <a:off x="8162925" y="28575"/>
          <a:ext cx="1190625" cy="914400"/>
          <a:chOff x="6615481" y="0"/>
          <a:chExt cx="1612511" cy="1138427"/>
        </a:xfrm>
      </xdr:grpSpPr>
      <xdr:pic>
        <xdr:nvPicPr>
          <xdr:cNvPr id="7" name="11 Imagen">
            <a:extLst>
              <a:ext uri="{FF2B5EF4-FFF2-40B4-BE49-F238E27FC236}">
                <a16:creationId xmlns:a16="http://schemas.microsoft.com/office/drawing/2014/main" id="{26525C09-63AF-4EB9-B982-7B33DE8C3F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15481" y="809624"/>
            <a:ext cx="1612511" cy="328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12 Imagen">
            <a:extLst>
              <a:ext uri="{FF2B5EF4-FFF2-40B4-BE49-F238E27FC236}">
                <a16:creationId xmlns:a16="http://schemas.microsoft.com/office/drawing/2014/main" id="{52BEE4D8-6439-489E-A897-7CAA535B34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66805" y="0"/>
            <a:ext cx="82519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F51E6-FC2B-481E-917C-5BE0FAC8E63F}">
  <dimension ref="A1:F276"/>
  <sheetViews>
    <sheetView tabSelected="1" workbookViewId="0">
      <selection activeCell="B20" sqref="B20"/>
    </sheetView>
  </sheetViews>
  <sheetFormatPr baseColWidth="10" defaultRowHeight="15" x14ac:dyDescent="0.25"/>
  <cols>
    <col min="1" max="1" width="8.85546875" style="1" customWidth="1"/>
    <col min="2" max="2" width="87.7109375" style="2" customWidth="1"/>
    <col min="3" max="3" width="8.42578125" style="2" customWidth="1"/>
    <col min="4" max="4" width="12.7109375" style="3" customWidth="1"/>
    <col min="5" max="5" width="12.28515625" style="2" customWidth="1"/>
    <col min="6" max="6" width="15.5703125" style="2" customWidth="1"/>
    <col min="7" max="7" width="11.42578125" style="2" customWidth="1"/>
    <col min="8" max="247" width="11.42578125" style="2"/>
    <col min="248" max="248" width="8.85546875" style="2" customWidth="1"/>
    <col min="249" max="249" width="69.7109375" style="2" customWidth="1"/>
    <col min="250" max="250" width="8.42578125" style="2" customWidth="1"/>
    <col min="251" max="251" width="12.7109375" style="2" customWidth="1"/>
    <col min="252" max="252" width="18.85546875" style="2" customWidth="1"/>
    <col min="253" max="253" width="23.42578125" style="2" customWidth="1"/>
    <col min="254" max="254" width="16.7109375" style="2" customWidth="1"/>
    <col min="255" max="255" width="17.42578125" style="2" customWidth="1"/>
    <col min="256" max="256" width="13.140625" style="2" bestFit="1" customWidth="1"/>
    <col min="257" max="257" width="18.28515625" style="2" customWidth="1"/>
    <col min="258" max="503" width="11.42578125" style="2"/>
    <col min="504" max="504" width="8.85546875" style="2" customWidth="1"/>
    <col min="505" max="505" width="69.7109375" style="2" customWidth="1"/>
    <col min="506" max="506" width="8.42578125" style="2" customWidth="1"/>
    <col min="507" max="507" width="12.7109375" style="2" customWidth="1"/>
    <col min="508" max="508" width="18.85546875" style="2" customWidth="1"/>
    <col min="509" max="509" width="23.42578125" style="2" customWidth="1"/>
    <col min="510" max="510" width="16.7109375" style="2" customWidth="1"/>
    <col min="511" max="511" width="17.42578125" style="2" customWidth="1"/>
    <col min="512" max="512" width="13.140625" style="2" bestFit="1" customWidth="1"/>
    <col min="513" max="513" width="18.28515625" style="2" customWidth="1"/>
    <col min="514" max="759" width="11.42578125" style="2"/>
    <col min="760" max="760" width="8.85546875" style="2" customWidth="1"/>
    <col min="761" max="761" width="69.7109375" style="2" customWidth="1"/>
    <col min="762" max="762" width="8.42578125" style="2" customWidth="1"/>
    <col min="763" max="763" width="12.7109375" style="2" customWidth="1"/>
    <col min="764" max="764" width="18.85546875" style="2" customWidth="1"/>
    <col min="765" max="765" width="23.42578125" style="2" customWidth="1"/>
    <col min="766" max="766" width="16.7109375" style="2" customWidth="1"/>
    <col min="767" max="767" width="17.42578125" style="2" customWidth="1"/>
    <col min="768" max="768" width="13.140625" style="2" bestFit="1" customWidth="1"/>
    <col min="769" max="769" width="18.28515625" style="2" customWidth="1"/>
    <col min="770" max="1015" width="11.42578125" style="2"/>
    <col min="1016" max="1016" width="8.85546875" style="2" customWidth="1"/>
    <col min="1017" max="1017" width="69.7109375" style="2" customWidth="1"/>
    <col min="1018" max="1018" width="8.42578125" style="2" customWidth="1"/>
    <col min="1019" max="1019" width="12.7109375" style="2" customWidth="1"/>
    <col min="1020" max="1020" width="18.85546875" style="2" customWidth="1"/>
    <col min="1021" max="1021" width="23.42578125" style="2" customWidth="1"/>
    <col min="1022" max="1022" width="16.7109375" style="2" customWidth="1"/>
    <col min="1023" max="1023" width="17.42578125" style="2" customWidth="1"/>
    <col min="1024" max="1024" width="13.140625" style="2" bestFit="1" customWidth="1"/>
    <col min="1025" max="1025" width="18.28515625" style="2" customWidth="1"/>
    <col min="1026" max="1271" width="11.42578125" style="2"/>
    <col min="1272" max="1272" width="8.85546875" style="2" customWidth="1"/>
    <col min="1273" max="1273" width="69.7109375" style="2" customWidth="1"/>
    <col min="1274" max="1274" width="8.42578125" style="2" customWidth="1"/>
    <col min="1275" max="1275" width="12.7109375" style="2" customWidth="1"/>
    <col min="1276" max="1276" width="18.85546875" style="2" customWidth="1"/>
    <col min="1277" max="1277" width="23.42578125" style="2" customWidth="1"/>
    <col min="1278" max="1278" width="16.7109375" style="2" customWidth="1"/>
    <col min="1279" max="1279" width="17.42578125" style="2" customWidth="1"/>
    <col min="1280" max="1280" width="13.140625" style="2" bestFit="1" customWidth="1"/>
    <col min="1281" max="1281" width="18.28515625" style="2" customWidth="1"/>
    <col min="1282" max="1527" width="11.42578125" style="2"/>
    <col min="1528" max="1528" width="8.85546875" style="2" customWidth="1"/>
    <col min="1529" max="1529" width="69.7109375" style="2" customWidth="1"/>
    <col min="1530" max="1530" width="8.42578125" style="2" customWidth="1"/>
    <col min="1531" max="1531" width="12.7109375" style="2" customWidth="1"/>
    <col min="1532" max="1532" width="18.85546875" style="2" customWidth="1"/>
    <col min="1533" max="1533" width="23.42578125" style="2" customWidth="1"/>
    <col min="1534" max="1534" width="16.7109375" style="2" customWidth="1"/>
    <col min="1535" max="1535" width="17.42578125" style="2" customWidth="1"/>
    <col min="1536" max="1536" width="13.140625" style="2" bestFit="1" customWidth="1"/>
    <col min="1537" max="1537" width="18.28515625" style="2" customWidth="1"/>
    <col min="1538" max="1783" width="11.42578125" style="2"/>
    <col min="1784" max="1784" width="8.85546875" style="2" customWidth="1"/>
    <col min="1785" max="1785" width="69.7109375" style="2" customWidth="1"/>
    <col min="1786" max="1786" width="8.42578125" style="2" customWidth="1"/>
    <col min="1787" max="1787" width="12.7109375" style="2" customWidth="1"/>
    <col min="1788" max="1788" width="18.85546875" style="2" customWidth="1"/>
    <col min="1789" max="1789" width="23.42578125" style="2" customWidth="1"/>
    <col min="1790" max="1790" width="16.7109375" style="2" customWidth="1"/>
    <col min="1791" max="1791" width="17.42578125" style="2" customWidth="1"/>
    <col min="1792" max="1792" width="13.140625" style="2" bestFit="1" customWidth="1"/>
    <col min="1793" max="1793" width="18.28515625" style="2" customWidth="1"/>
    <col min="1794" max="2039" width="11.42578125" style="2"/>
    <col min="2040" max="2040" width="8.85546875" style="2" customWidth="1"/>
    <col min="2041" max="2041" width="69.7109375" style="2" customWidth="1"/>
    <col min="2042" max="2042" width="8.42578125" style="2" customWidth="1"/>
    <col min="2043" max="2043" width="12.7109375" style="2" customWidth="1"/>
    <col min="2044" max="2044" width="18.85546875" style="2" customWidth="1"/>
    <col min="2045" max="2045" width="23.42578125" style="2" customWidth="1"/>
    <col min="2046" max="2046" width="16.7109375" style="2" customWidth="1"/>
    <col min="2047" max="2047" width="17.42578125" style="2" customWidth="1"/>
    <col min="2048" max="2048" width="13.140625" style="2" bestFit="1" customWidth="1"/>
    <col min="2049" max="2049" width="18.28515625" style="2" customWidth="1"/>
    <col min="2050" max="2295" width="11.42578125" style="2"/>
    <col min="2296" max="2296" width="8.85546875" style="2" customWidth="1"/>
    <col min="2297" max="2297" width="69.7109375" style="2" customWidth="1"/>
    <col min="2298" max="2298" width="8.42578125" style="2" customWidth="1"/>
    <col min="2299" max="2299" width="12.7109375" style="2" customWidth="1"/>
    <col min="2300" max="2300" width="18.85546875" style="2" customWidth="1"/>
    <col min="2301" max="2301" width="23.42578125" style="2" customWidth="1"/>
    <col min="2302" max="2302" width="16.7109375" style="2" customWidth="1"/>
    <col min="2303" max="2303" width="17.42578125" style="2" customWidth="1"/>
    <col min="2304" max="2304" width="13.140625" style="2" bestFit="1" customWidth="1"/>
    <col min="2305" max="2305" width="18.28515625" style="2" customWidth="1"/>
    <col min="2306" max="2551" width="11.42578125" style="2"/>
    <col min="2552" max="2552" width="8.85546875" style="2" customWidth="1"/>
    <col min="2553" max="2553" width="69.7109375" style="2" customWidth="1"/>
    <col min="2554" max="2554" width="8.42578125" style="2" customWidth="1"/>
    <col min="2555" max="2555" width="12.7109375" style="2" customWidth="1"/>
    <col min="2556" max="2556" width="18.85546875" style="2" customWidth="1"/>
    <col min="2557" max="2557" width="23.42578125" style="2" customWidth="1"/>
    <col min="2558" max="2558" width="16.7109375" style="2" customWidth="1"/>
    <col min="2559" max="2559" width="17.42578125" style="2" customWidth="1"/>
    <col min="2560" max="2560" width="13.140625" style="2" bestFit="1" customWidth="1"/>
    <col min="2561" max="2561" width="18.28515625" style="2" customWidth="1"/>
    <col min="2562" max="2807" width="11.42578125" style="2"/>
    <col min="2808" max="2808" width="8.85546875" style="2" customWidth="1"/>
    <col min="2809" max="2809" width="69.7109375" style="2" customWidth="1"/>
    <col min="2810" max="2810" width="8.42578125" style="2" customWidth="1"/>
    <col min="2811" max="2811" width="12.7109375" style="2" customWidth="1"/>
    <col min="2812" max="2812" width="18.85546875" style="2" customWidth="1"/>
    <col min="2813" max="2813" width="23.42578125" style="2" customWidth="1"/>
    <col min="2814" max="2814" width="16.7109375" style="2" customWidth="1"/>
    <col min="2815" max="2815" width="17.42578125" style="2" customWidth="1"/>
    <col min="2816" max="2816" width="13.140625" style="2" bestFit="1" customWidth="1"/>
    <col min="2817" max="2817" width="18.28515625" style="2" customWidth="1"/>
    <col min="2818" max="3063" width="11.42578125" style="2"/>
    <col min="3064" max="3064" width="8.85546875" style="2" customWidth="1"/>
    <col min="3065" max="3065" width="69.7109375" style="2" customWidth="1"/>
    <col min="3066" max="3066" width="8.42578125" style="2" customWidth="1"/>
    <col min="3067" max="3067" width="12.7109375" style="2" customWidth="1"/>
    <col min="3068" max="3068" width="18.85546875" style="2" customWidth="1"/>
    <col min="3069" max="3069" width="23.42578125" style="2" customWidth="1"/>
    <col min="3070" max="3070" width="16.7109375" style="2" customWidth="1"/>
    <col min="3071" max="3071" width="17.42578125" style="2" customWidth="1"/>
    <col min="3072" max="3072" width="13.140625" style="2" bestFit="1" customWidth="1"/>
    <col min="3073" max="3073" width="18.28515625" style="2" customWidth="1"/>
    <col min="3074" max="3319" width="11.42578125" style="2"/>
    <col min="3320" max="3320" width="8.85546875" style="2" customWidth="1"/>
    <col min="3321" max="3321" width="69.7109375" style="2" customWidth="1"/>
    <col min="3322" max="3322" width="8.42578125" style="2" customWidth="1"/>
    <col min="3323" max="3323" width="12.7109375" style="2" customWidth="1"/>
    <col min="3324" max="3324" width="18.85546875" style="2" customWidth="1"/>
    <col min="3325" max="3325" width="23.42578125" style="2" customWidth="1"/>
    <col min="3326" max="3326" width="16.7109375" style="2" customWidth="1"/>
    <col min="3327" max="3327" width="17.42578125" style="2" customWidth="1"/>
    <col min="3328" max="3328" width="13.140625" style="2" bestFit="1" customWidth="1"/>
    <col min="3329" max="3329" width="18.28515625" style="2" customWidth="1"/>
    <col min="3330" max="3575" width="11.42578125" style="2"/>
    <col min="3576" max="3576" width="8.85546875" style="2" customWidth="1"/>
    <col min="3577" max="3577" width="69.7109375" style="2" customWidth="1"/>
    <col min="3578" max="3578" width="8.42578125" style="2" customWidth="1"/>
    <col min="3579" max="3579" width="12.7109375" style="2" customWidth="1"/>
    <col min="3580" max="3580" width="18.85546875" style="2" customWidth="1"/>
    <col min="3581" max="3581" width="23.42578125" style="2" customWidth="1"/>
    <col min="3582" max="3582" width="16.7109375" style="2" customWidth="1"/>
    <col min="3583" max="3583" width="17.42578125" style="2" customWidth="1"/>
    <col min="3584" max="3584" width="13.140625" style="2" bestFit="1" customWidth="1"/>
    <col min="3585" max="3585" width="18.28515625" style="2" customWidth="1"/>
    <col min="3586" max="3831" width="11.42578125" style="2"/>
    <col min="3832" max="3832" width="8.85546875" style="2" customWidth="1"/>
    <col min="3833" max="3833" width="69.7109375" style="2" customWidth="1"/>
    <col min="3834" max="3834" width="8.42578125" style="2" customWidth="1"/>
    <col min="3835" max="3835" width="12.7109375" style="2" customWidth="1"/>
    <col min="3836" max="3836" width="18.85546875" style="2" customWidth="1"/>
    <col min="3837" max="3837" width="23.42578125" style="2" customWidth="1"/>
    <col min="3838" max="3838" width="16.7109375" style="2" customWidth="1"/>
    <col min="3839" max="3839" width="17.42578125" style="2" customWidth="1"/>
    <col min="3840" max="3840" width="13.140625" style="2" bestFit="1" customWidth="1"/>
    <col min="3841" max="3841" width="18.28515625" style="2" customWidth="1"/>
    <col min="3842" max="4087" width="11.42578125" style="2"/>
    <col min="4088" max="4088" width="8.85546875" style="2" customWidth="1"/>
    <col min="4089" max="4089" width="69.7109375" style="2" customWidth="1"/>
    <col min="4090" max="4090" width="8.42578125" style="2" customWidth="1"/>
    <col min="4091" max="4091" width="12.7109375" style="2" customWidth="1"/>
    <col min="4092" max="4092" width="18.85546875" style="2" customWidth="1"/>
    <col min="4093" max="4093" width="23.42578125" style="2" customWidth="1"/>
    <col min="4094" max="4094" width="16.7109375" style="2" customWidth="1"/>
    <col min="4095" max="4095" width="17.42578125" style="2" customWidth="1"/>
    <col min="4096" max="4096" width="13.140625" style="2" bestFit="1" customWidth="1"/>
    <col min="4097" max="4097" width="18.28515625" style="2" customWidth="1"/>
    <col min="4098" max="4343" width="11.42578125" style="2"/>
    <col min="4344" max="4344" width="8.85546875" style="2" customWidth="1"/>
    <col min="4345" max="4345" width="69.7109375" style="2" customWidth="1"/>
    <col min="4346" max="4346" width="8.42578125" style="2" customWidth="1"/>
    <col min="4347" max="4347" width="12.7109375" style="2" customWidth="1"/>
    <col min="4348" max="4348" width="18.85546875" style="2" customWidth="1"/>
    <col min="4349" max="4349" width="23.42578125" style="2" customWidth="1"/>
    <col min="4350" max="4350" width="16.7109375" style="2" customWidth="1"/>
    <col min="4351" max="4351" width="17.42578125" style="2" customWidth="1"/>
    <col min="4352" max="4352" width="13.140625" style="2" bestFit="1" customWidth="1"/>
    <col min="4353" max="4353" width="18.28515625" style="2" customWidth="1"/>
    <col min="4354" max="4599" width="11.42578125" style="2"/>
    <col min="4600" max="4600" width="8.85546875" style="2" customWidth="1"/>
    <col min="4601" max="4601" width="69.7109375" style="2" customWidth="1"/>
    <col min="4602" max="4602" width="8.42578125" style="2" customWidth="1"/>
    <col min="4603" max="4603" width="12.7109375" style="2" customWidth="1"/>
    <col min="4604" max="4604" width="18.85546875" style="2" customWidth="1"/>
    <col min="4605" max="4605" width="23.42578125" style="2" customWidth="1"/>
    <col min="4606" max="4606" width="16.7109375" style="2" customWidth="1"/>
    <col min="4607" max="4607" width="17.42578125" style="2" customWidth="1"/>
    <col min="4608" max="4608" width="13.140625" style="2" bestFit="1" customWidth="1"/>
    <col min="4609" max="4609" width="18.28515625" style="2" customWidth="1"/>
    <col min="4610" max="4855" width="11.42578125" style="2"/>
    <col min="4856" max="4856" width="8.85546875" style="2" customWidth="1"/>
    <col min="4857" max="4857" width="69.7109375" style="2" customWidth="1"/>
    <col min="4858" max="4858" width="8.42578125" style="2" customWidth="1"/>
    <col min="4859" max="4859" width="12.7109375" style="2" customWidth="1"/>
    <col min="4860" max="4860" width="18.85546875" style="2" customWidth="1"/>
    <col min="4861" max="4861" width="23.42578125" style="2" customWidth="1"/>
    <col min="4862" max="4862" width="16.7109375" style="2" customWidth="1"/>
    <col min="4863" max="4863" width="17.42578125" style="2" customWidth="1"/>
    <col min="4864" max="4864" width="13.140625" style="2" bestFit="1" customWidth="1"/>
    <col min="4865" max="4865" width="18.28515625" style="2" customWidth="1"/>
    <col min="4866" max="5111" width="11.42578125" style="2"/>
    <col min="5112" max="5112" width="8.85546875" style="2" customWidth="1"/>
    <col min="5113" max="5113" width="69.7109375" style="2" customWidth="1"/>
    <col min="5114" max="5114" width="8.42578125" style="2" customWidth="1"/>
    <col min="5115" max="5115" width="12.7109375" style="2" customWidth="1"/>
    <col min="5116" max="5116" width="18.85546875" style="2" customWidth="1"/>
    <col min="5117" max="5117" width="23.42578125" style="2" customWidth="1"/>
    <col min="5118" max="5118" width="16.7109375" style="2" customWidth="1"/>
    <col min="5119" max="5119" width="17.42578125" style="2" customWidth="1"/>
    <col min="5120" max="5120" width="13.140625" style="2" bestFit="1" customWidth="1"/>
    <col min="5121" max="5121" width="18.28515625" style="2" customWidth="1"/>
    <col min="5122" max="5367" width="11.42578125" style="2"/>
    <col min="5368" max="5368" width="8.85546875" style="2" customWidth="1"/>
    <col min="5369" max="5369" width="69.7109375" style="2" customWidth="1"/>
    <col min="5370" max="5370" width="8.42578125" style="2" customWidth="1"/>
    <col min="5371" max="5371" width="12.7109375" style="2" customWidth="1"/>
    <col min="5372" max="5372" width="18.85546875" style="2" customWidth="1"/>
    <col min="5373" max="5373" width="23.42578125" style="2" customWidth="1"/>
    <col min="5374" max="5374" width="16.7109375" style="2" customWidth="1"/>
    <col min="5375" max="5375" width="17.42578125" style="2" customWidth="1"/>
    <col min="5376" max="5376" width="13.140625" style="2" bestFit="1" customWidth="1"/>
    <col min="5377" max="5377" width="18.28515625" style="2" customWidth="1"/>
    <col min="5378" max="5623" width="11.42578125" style="2"/>
    <col min="5624" max="5624" width="8.85546875" style="2" customWidth="1"/>
    <col min="5625" max="5625" width="69.7109375" style="2" customWidth="1"/>
    <col min="5626" max="5626" width="8.42578125" style="2" customWidth="1"/>
    <col min="5627" max="5627" width="12.7109375" style="2" customWidth="1"/>
    <col min="5628" max="5628" width="18.85546875" style="2" customWidth="1"/>
    <col min="5629" max="5629" width="23.42578125" style="2" customWidth="1"/>
    <col min="5630" max="5630" width="16.7109375" style="2" customWidth="1"/>
    <col min="5631" max="5631" width="17.42578125" style="2" customWidth="1"/>
    <col min="5632" max="5632" width="13.140625" style="2" bestFit="1" customWidth="1"/>
    <col min="5633" max="5633" width="18.28515625" style="2" customWidth="1"/>
    <col min="5634" max="5879" width="11.42578125" style="2"/>
    <col min="5880" max="5880" width="8.85546875" style="2" customWidth="1"/>
    <col min="5881" max="5881" width="69.7109375" style="2" customWidth="1"/>
    <col min="5882" max="5882" width="8.42578125" style="2" customWidth="1"/>
    <col min="5883" max="5883" width="12.7109375" style="2" customWidth="1"/>
    <col min="5884" max="5884" width="18.85546875" style="2" customWidth="1"/>
    <col min="5885" max="5885" width="23.42578125" style="2" customWidth="1"/>
    <col min="5886" max="5886" width="16.7109375" style="2" customWidth="1"/>
    <col min="5887" max="5887" width="17.42578125" style="2" customWidth="1"/>
    <col min="5888" max="5888" width="13.140625" style="2" bestFit="1" customWidth="1"/>
    <col min="5889" max="5889" width="18.28515625" style="2" customWidth="1"/>
    <col min="5890" max="6135" width="11.42578125" style="2"/>
    <col min="6136" max="6136" width="8.85546875" style="2" customWidth="1"/>
    <col min="6137" max="6137" width="69.7109375" style="2" customWidth="1"/>
    <col min="6138" max="6138" width="8.42578125" style="2" customWidth="1"/>
    <col min="6139" max="6139" width="12.7109375" style="2" customWidth="1"/>
    <col min="6140" max="6140" width="18.85546875" style="2" customWidth="1"/>
    <col min="6141" max="6141" width="23.42578125" style="2" customWidth="1"/>
    <col min="6142" max="6142" width="16.7109375" style="2" customWidth="1"/>
    <col min="6143" max="6143" width="17.42578125" style="2" customWidth="1"/>
    <col min="6144" max="6144" width="13.140625" style="2" bestFit="1" customWidth="1"/>
    <col min="6145" max="6145" width="18.28515625" style="2" customWidth="1"/>
    <col min="6146" max="6391" width="11.42578125" style="2"/>
    <col min="6392" max="6392" width="8.85546875" style="2" customWidth="1"/>
    <col min="6393" max="6393" width="69.7109375" style="2" customWidth="1"/>
    <col min="6394" max="6394" width="8.42578125" style="2" customWidth="1"/>
    <col min="6395" max="6395" width="12.7109375" style="2" customWidth="1"/>
    <col min="6396" max="6396" width="18.85546875" style="2" customWidth="1"/>
    <col min="6397" max="6397" width="23.42578125" style="2" customWidth="1"/>
    <col min="6398" max="6398" width="16.7109375" style="2" customWidth="1"/>
    <col min="6399" max="6399" width="17.42578125" style="2" customWidth="1"/>
    <col min="6400" max="6400" width="13.140625" style="2" bestFit="1" customWidth="1"/>
    <col min="6401" max="6401" width="18.28515625" style="2" customWidth="1"/>
    <col min="6402" max="6647" width="11.42578125" style="2"/>
    <col min="6648" max="6648" width="8.85546875" style="2" customWidth="1"/>
    <col min="6649" max="6649" width="69.7109375" style="2" customWidth="1"/>
    <col min="6650" max="6650" width="8.42578125" style="2" customWidth="1"/>
    <col min="6651" max="6651" width="12.7109375" style="2" customWidth="1"/>
    <col min="6652" max="6652" width="18.85546875" style="2" customWidth="1"/>
    <col min="6653" max="6653" width="23.42578125" style="2" customWidth="1"/>
    <col min="6654" max="6654" width="16.7109375" style="2" customWidth="1"/>
    <col min="6655" max="6655" width="17.42578125" style="2" customWidth="1"/>
    <col min="6656" max="6656" width="13.140625" style="2" bestFit="1" customWidth="1"/>
    <col min="6657" max="6657" width="18.28515625" style="2" customWidth="1"/>
    <col min="6658" max="6903" width="11.42578125" style="2"/>
    <col min="6904" max="6904" width="8.85546875" style="2" customWidth="1"/>
    <col min="6905" max="6905" width="69.7109375" style="2" customWidth="1"/>
    <col min="6906" max="6906" width="8.42578125" style="2" customWidth="1"/>
    <col min="6907" max="6907" width="12.7109375" style="2" customWidth="1"/>
    <col min="6908" max="6908" width="18.85546875" style="2" customWidth="1"/>
    <col min="6909" max="6909" width="23.42578125" style="2" customWidth="1"/>
    <col min="6910" max="6910" width="16.7109375" style="2" customWidth="1"/>
    <col min="6911" max="6911" width="17.42578125" style="2" customWidth="1"/>
    <col min="6912" max="6912" width="13.140625" style="2" bestFit="1" customWidth="1"/>
    <col min="6913" max="6913" width="18.28515625" style="2" customWidth="1"/>
    <col min="6914" max="7159" width="11.42578125" style="2"/>
    <col min="7160" max="7160" width="8.85546875" style="2" customWidth="1"/>
    <col min="7161" max="7161" width="69.7109375" style="2" customWidth="1"/>
    <col min="7162" max="7162" width="8.42578125" style="2" customWidth="1"/>
    <col min="7163" max="7163" width="12.7109375" style="2" customWidth="1"/>
    <col min="7164" max="7164" width="18.85546875" style="2" customWidth="1"/>
    <col min="7165" max="7165" width="23.42578125" style="2" customWidth="1"/>
    <col min="7166" max="7166" width="16.7109375" style="2" customWidth="1"/>
    <col min="7167" max="7167" width="17.42578125" style="2" customWidth="1"/>
    <col min="7168" max="7168" width="13.140625" style="2" bestFit="1" customWidth="1"/>
    <col min="7169" max="7169" width="18.28515625" style="2" customWidth="1"/>
    <col min="7170" max="7415" width="11.42578125" style="2"/>
    <col min="7416" max="7416" width="8.85546875" style="2" customWidth="1"/>
    <col min="7417" max="7417" width="69.7109375" style="2" customWidth="1"/>
    <col min="7418" max="7418" width="8.42578125" style="2" customWidth="1"/>
    <col min="7419" max="7419" width="12.7109375" style="2" customWidth="1"/>
    <col min="7420" max="7420" width="18.85546875" style="2" customWidth="1"/>
    <col min="7421" max="7421" width="23.42578125" style="2" customWidth="1"/>
    <col min="7422" max="7422" width="16.7109375" style="2" customWidth="1"/>
    <col min="7423" max="7423" width="17.42578125" style="2" customWidth="1"/>
    <col min="7424" max="7424" width="13.140625" style="2" bestFit="1" customWidth="1"/>
    <col min="7425" max="7425" width="18.28515625" style="2" customWidth="1"/>
    <col min="7426" max="7671" width="11.42578125" style="2"/>
    <col min="7672" max="7672" width="8.85546875" style="2" customWidth="1"/>
    <col min="7673" max="7673" width="69.7109375" style="2" customWidth="1"/>
    <col min="7674" max="7674" width="8.42578125" style="2" customWidth="1"/>
    <col min="7675" max="7675" width="12.7109375" style="2" customWidth="1"/>
    <col min="7676" max="7676" width="18.85546875" style="2" customWidth="1"/>
    <col min="7677" max="7677" width="23.42578125" style="2" customWidth="1"/>
    <col min="7678" max="7678" width="16.7109375" style="2" customWidth="1"/>
    <col min="7679" max="7679" width="17.42578125" style="2" customWidth="1"/>
    <col min="7680" max="7680" width="13.140625" style="2" bestFit="1" customWidth="1"/>
    <col min="7681" max="7681" width="18.28515625" style="2" customWidth="1"/>
    <col min="7682" max="7927" width="11.42578125" style="2"/>
    <col min="7928" max="7928" width="8.85546875" style="2" customWidth="1"/>
    <col min="7929" max="7929" width="69.7109375" style="2" customWidth="1"/>
    <col min="7930" max="7930" width="8.42578125" style="2" customWidth="1"/>
    <col min="7931" max="7931" width="12.7109375" style="2" customWidth="1"/>
    <col min="7932" max="7932" width="18.85546875" style="2" customWidth="1"/>
    <col min="7933" max="7933" width="23.42578125" style="2" customWidth="1"/>
    <col min="7934" max="7934" width="16.7109375" style="2" customWidth="1"/>
    <col min="7935" max="7935" width="17.42578125" style="2" customWidth="1"/>
    <col min="7936" max="7936" width="13.140625" style="2" bestFit="1" customWidth="1"/>
    <col min="7937" max="7937" width="18.28515625" style="2" customWidth="1"/>
    <col min="7938" max="8183" width="11.42578125" style="2"/>
    <col min="8184" max="8184" width="8.85546875" style="2" customWidth="1"/>
    <col min="8185" max="8185" width="69.7109375" style="2" customWidth="1"/>
    <col min="8186" max="8186" width="8.42578125" style="2" customWidth="1"/>
    <col min="8187" max="8187" width="12.7109375" style="2" customWidth="1"/>
    <col min="8188" max="8188" width="18.85546875" style="2" customWidth="1"/>
    <col min="8189" max="8189" width="23.42578125" style="2" customWidth="1"/>
    <col min="8190" max="8190" width="16.7109375" style="2" customWidth="1"/>
    <col min="8191" max="8191" width="17.42578125" style="2" customWidth="1"/>
    <col min="8192" max="8192" width="13.140625" style="2" bestFit="1" customWidth="1"/>
    <col min="8193" max="8193" width="18.28515625" style="2" customWidth="1"/>
    <col min="8194" max="8439" width="11.42578125" style="2"/>
    <col min="8440" max="8440" width="8.85546875" style="2" customWidth="1"/>
    <col min="8441" max="8441" width="69.7109375" style="2" customWidth="1"/>
    <col min="8442" max="8442" width="8.42578125" style="2" customWidth="1"/>
    <col min="8443" max="8443" width="12.7109375" style="2" customWidth="1"/>
    <col min="8444" max="8444" width="18.85546875" style="2" customWidth="1"/>
    <col min="8445" max="8445" width="23.42578125" style="2" customWidth="1"/>
    <col min="8446" max="8446" width="16.7109375" style="2" customWidth="1"/>
    <col min="8447" max="8447" width="17.42578125" style="2" customWidth="1"/>
    <col min="8448" max="8448" width="13.140625" style="2" bestFit="1" customWidth="1"/>
    <col min="8449" max="8449" width="18.28515625" style="2" customWidth="1"/>
    <col min="8450" max="8695" width="11.42578125" style="2"/>
    <col min="8696" max="8696" width="8.85546875" style="2" customWidth="1"/>
    <col min="8697" max="8697" width="69.7109375" style="2" customWidth="1"/>
    <col min="8698" max="8698" width="8.42578125" style="2" customWidth="1"/>
    <col min="8699" max="8699" width="12.7109375" style="2" customWidth="1"/>
    <col min="8700" max="8700" width="18.85546875" style="2" customWidth="1"/>
    <col min="8701" max="8701" width="23.42578125" style="2" customWidth="1"/>
    <col min="8702" max="8702" width="16.7109375" style="2" customWidth="1"/>
    <col min="8703" max="8703" width="17.42578125" style="2" customWidth="1"/>
    <col min="8704" max="8704" width="13.140625" style="2" bestFit="1" customWidth="1"/>
    <col min="8705" max="8705" width="18.28515625" style="2" customWidth="1"/>
    <col min="8706" max="8951" width="11.42578125" style="2"/>
    <col min="8952" max="8952" width="8.85546875" style="2" customWidth="1"/>
    <col min="8953" max="8953" width="69.7109375" style="2" customWidth="1"/>
    <col min="8954" max="8954" width="8.42578125" style="2" customWidth="1"/>
    <col min="8955" max="8955" width="12.7109375" style="2" customWidth="1"/>
    <col min="8956" max="8956" width="18.85546875" style="2" customWidth="1"/>
    <col min="8957" max="8957" width="23.42578125" style="2" customWidth="1"/>
    <col min="8958" max="8958" width="16.7109375" style="2" customWidth="1"/>
    <col min="8959" max="8959" width="17.42578125" style="2" customWidth="1"/>
    <col min="8960" max="8960" width="13.140625" style="2" bestFit="1" customWidth="1"/>
    <col min="8961" max="8961" width="18.28515625" style="2" customWidth="1"/>
    <col min="8962" max="9207" width="11.42578125" style="2"/>
    <col min="9208" max="9208" width="8.85546875" style="2" customWidth="1"/>
    <col min="9209" max="9209" width="69.7109375" style="2" customWidth="1"/>
    <col min="9210" max="9210" width="8.42578125" style="2" customWidth="1"/>
    <col min="9211" max="9211" width="12.7109375" style="2" customWidth="1"/>
    <col min="9212" max="9212" width="18.85546875" style="2" customWidth="1"/>
    <col min="9213" max="9213" width="23.42578125" style="2" customWidth="1"/>
    <col min="9214" max="9214" width="16.7109375" style="2" customWidth="1"/>
    <col min="9215" max="9215" width="17.42578125" style="2" customWidth="1"/>
    <col min="9216" max="9216" width="13.140625" style="2" bestFit="1" customWidth="1"/>
    <col min="9217" max="9217" width="18.28515625" style="2" customWidth="1"/>
    <col min="9218" max="9463" width="11.42578125" style="2"/>
    <col min="9464" max="9464" width="8.85546875" style="2" customWidth="1"/>
    <col min="9465" max="9465" width="69.7109375" style="2" customWidth="1"/>
    <col min="9466" max="9466" width="8.42578125" style="2" customWidth="1"/>
    <col min="9467" max="9467" width="12.7109375" style="2" customWidth="1"/>
    <col min="9468" max="9468" width="18.85546875" style="2" customWidth="1"/>
    <col min="9469" max="9469" width="23.42578125" style="2" customWidth="1"/>
    <col min="9470" max="9470" width="16.7109375" style="2" customWidth="1"/>
    <col min="9471" max="9471" width="17.42578125" style="2" customWidth="1"/>
    <col min="9472" max="9472" width="13.140625" style="2" bestFit="1" customWidth="1"/>
    <col min="9473" max="9473" width="18.28515625" style="2" customWidth="1"/>
    <col min="9474" max="9719" width="11.42578125" style="2"/>
    <col min="9720" max="9720" width="8.85546875" style="2" customWidth="1"/>
    <col min="9721" max="9721" width="69.7109375" style="2" customWidth="1"/>
    <col min="9722" max="9722" width="8.42578125" style="2" customWidth="1"/>
    <col min="9723" max="9723" width="12.7109375" style="2" customWidth="1"/>
    <col min="9724" max="9724" width="18.85546875" style="2" customWidth="1"/>
    <col min="9725" max="9725" width="23.42578125" style="2" customWidth="1"/>
    <col min="9726" max="9726" width="16.7109375" style="2" customWidth="1"/>
    <col min="9727" max="9727" width="17.42578125" style="2" customWidth="1"/>
    <col min="9728" max="9728" width="13.140625" style="2" bestFit="1" customWidth="1"/>
    <col min="9729" max="9729" width="18.28515625" style="2" customWidth="1"/>
    <col min="9730" max="9975" width="11.42578125" style="2"/>
    <col min="9976" max="9976" width="8.85546875" style="2" customWidth="1"/>
    <col min="9977" max="9977" width="69.7109375" style="2" customWidth="1"/>
    <col min="9978" max="9978" width="8.42578125" style="2" customWidth="1"/>
    <col min="9979" max="9979" width="12.7109375" style="2" customWidth="1"/>
    <col min="9980" max="9980" width="18.85546875" style="2" customWidth="1"/>
    <col min="9981" max="9981" width="23.42578125" style="2" customWidth="1"/>
    <col min="9982" max="9982" width="16.7109375" style="2" customWidth="1"/>
    <col min="9983" max="9983" width="17.42578125" style="2" customWidth="1"/>
    <col min="9984" max="9984" width="13.140625" style="2" bestFit="1" customWidth="1"/>
    <col min="9985" max="9985" width="18.28515625" style="2" customWidth="1"/>
    <col min="9986" max="10231" width="11.42578125" style="2"/>
    <col min="10232" max="10232" width="8.85546875" style="2" customWidth="1"/>
    <col min="10233" max="10233" width="69.7109375" style="2" customWidth="1"/>
    <col min="10234" max="10234" width="8.42578125" style="2" customWidth="1"/>
    <col min="10235" max="10235" width="12.7109375" style="2" customWidth="1"/>
    <col min="10236" max="10236" width="18.85546875" style="2" customWidth="1"/>
    <col min="10237" max="10237" width="23.42578125" style="2" customWidth="1"/>
    <col min="10238" max="10238" width="16.7109375" style="2" customWidth="1"/>
    <col min="10239" max="10239" width="17.42578125" style="2" customWidth="1"/>
    <col min="10240" max="10240" width="13.140625" style="2" bestFit="1" customWidth="1"/>
    <col min="10241" max="10241" width="18.28515625" style="2" customWidth="1"/>
    <col min="10242" max="10487" width="11.42578125" style="2"/>
    <col min="10488" max="10488" width="8.85546875" style="2" customWidth="1"/>
    <col min="10489" max="10489" width="69.7109375" style="2" customWidth="1"/>
    <col min="10490" max="10490" width="8.42578125" style="2" customWidth="1"/>
    <col min="10491" max="10491" width="12.7109375" style="2" customWidth="1"/>
    <col min="10492" max="10492" width="18.85546875" style="2" customWidth="1"/>
    <col min="10493" max="10493" width="23.42578125" style="2" customWidth="1"/>
    <col min="10494" max="10494" width="16.7109375" style="2" customWidth="1"/>
    <col min="10495" max="10495" width="17.42578125" style="2" customWidth="1"/>
    <col min="10496" max="10496" width="13.140625" style="2" bestFit="1" customWidth="1"/>
    <col min="10497" max="10497" width="18.28515625" style="2" customWidth="1"/>
    <col min="10498" max="10743" width="11.42578125" style="2"/>
    <col min="10744" max="10744" width="8.85546875" style="2" customWidth="1"/>
    <col min="10745" max="10745" width="69.7109375" style="2" customWidth="1"/>
    <col min="10746" max="10746" width="8.42578125" style="2" customWidth="1"/>
    <col min="10747" max="10747" width="12.7109375" style="2" customWidth="1"/>
    <col min="10748" max="10748" width="18.85546875" style="2" customWidth="1"/>
    <col min="10749" max="10749" width="23.42578125" style="2" customWidth="1"/>
    <col min="10750" max="10750" width="16.7109375" style="2" customWidth="1"/>
    <col min="10751" max="10751" width="17.42578125" style="2" customWidth="1"/>
    <col min="10752" max="10752" width="13.140625" style="2" bestFit="1" customWidth="1"/>
    <col min="10753" max="10753" width="18.28515625" style="2" customWidth="1"/>
    <col min="10754" max="10999" width="11.42578125" style="2"/>
    <col min="11000" max="11000" width="8.85546875" style="2" customWidth="1"/>
    <col min="11001" max="11001" width="69.7109375" style="2" customWidth="1"/>
    <col min="11002" max="11002" width="8.42578125" style="2" customWidth="1"/>
    <col min="11003" max="11003" width="12.7109375" style="2" customWidth="1"/>
    <col min="11004" max="11004" width="18.85546875" style="2" customWidth="1"/>
    <col min="11005" max="11005" width="23.42578125" style="2" customWidth="1"/>
    <col min="11006" max="11006" width="16.7109375" style="2" customWidth="1"/>
    <col min="11007" max="11007" width="17.42578125" style="2" customWidth="1"/>
    <col min="11008" max="11008" width="13.140625" style="2" bestFit="1" customWidth="1"/>
    <col min="11009" max="11009" width="18.28515625" style="2" customWidth="1"/>
    <col min="11010" max="11255" width="11.42578125" style="2"/>
    <col min="11256" max="11256" width="8.85546875" style="2" customWidth="1"/>
    <col min="11257" max="11257" width="69.7109375" style="2" customWidth="1"/>
    <col min="11258" max="11258" width="8.42578125" style="2" customWidth="1"/>
    <col min="11259" max="11259" width="12.7109375" style="2" customWidth="1"/>
    <col min="11260" max="11260" width="18.85546875" style="2" customWidth="1"/>
    <col min="11261" max="11261" width="23.42578125" style="2" customWidth="1"/>
    <col min="11262" max="11262" width="16.7109375" style="2" customWidth="1"/>
    <col min="11263" max="11263" width="17.42578125" style="2" customWidth="1"/>
    <col min="11264" max="11264" width="13.140625" style="2" bestFit="1" customWidth="1"/>
    <col min="11265" max="11265" width="18.28515625" style="2" customWidth="1"/>
    <col min="11266" max="11511" width="11.42578125" style="2"/>
    <col min="11512" max="11512" width="8.85546875" style="2" customWidth="1"/>
    <col min="11513" max="11513" width="69.7109375" style="2" customWidth="1"/>
    <col min="11514" max="11514" width="8.42578125" style="2" customWidth="1"/>
    <col min="11515" max="11515" width="12.7109375" style="2" customWidth="1"/>
    <col min="11516" max="11516" width="18.85546875" style="2" customWidth="1"/>
    <col min="11517" max="11517" width="23.42578125" style="2" customWidth="1"/>
    <col min="11518" max="11518" width="16.7109375" style="2" customWidth="1"/>
    <col min="11519" max="11519" width="17.42578125" style="2" customWidth="1"/>
    <col min="11520" max="11520" width="13.140625" style="2" bestFit="1" customWidth="1"/>
    <col min="11521" max="11521" width="18.28515625" style="2" customWidth="1"/>
    <col min="11522" max="11767" width="11.42578125" style="2"/>
    <col min="11768" max="11768" width="8.85546875" style="2" customWidth="1"/>
    <col min="11769" max="11769" width="69.7109375" style="2" customWidth="1"/>
    <col min="11770" max="11770" width="8.42578125" style="2" customWidth="1"/>
    <col min="11771" max="11771" width="12.7109375" style="2" customWidth="1"/>
    <col min="11772" max="11772" width="18.85546875" style="2" customWidth="1"/>
    <col min="11773" max="11773" width="23.42578125" style="2" customWidth="1"/>
    <col min="11774" max="11774" width="16.7109375" style="2" customWidth="1"/>
    <col min="11775" max="11775" width="17.42578125" style="2" customWidth="1"/>
    <col min="11776" max="11776" width="13.140625" style="2" bestFit="1" customWidth="1"/>
    <col min="11777" max="11777" width="18.28515625" style="2" customWidth="1"/>
    <col min="11778" max="12023" width="11.42578125" style="2"/>
    <col min="12024" max="12024" width="8.85546875" style="2" customWidth="1"/>
    <col min="12025" max="12025" width="69.7109375" style="2" customWidth="1"/>
    <col min="12026" max="12026" width="8.42578125" style="2" customWidth="1"/>
    <col min="12027" max="12027" width="12.7109375" style="2" customWidth="1"/>
    <col min="12028" max="12028" width="18.85546875" style="2" customWidth="1"/>
    <col min="12029" max="12029" width="23.42578125" style="2" customWidth="1"/>
    <col min="12030" max="12030" width="16.7109375" style="2" customWidth="1"/>
    <col min="12031" max="12031" width="17.42578125" style="2" customWidth="1"/>
    <col min="12032" max="12032" width="13.140625" style="2" bestFit="1" customWidth="1"/>
    <col min="12033" max="12033" width="18.28515625" style="2" customWidth="1"/>
    <col min="12034" max="12279" width="11.42578125" style="2"/>
    <col min="12280" max="12280" width="8.85546875" style="2" customWidth="1"/>
    <col min="12281" max="12281" width="69.7109375" style="2" customWidth="1"/>
    <col min="12282" max="12282" width="8.42578125" style="2" customWidth="1"/>
    <col min="12283" max="12283" width="12.7109375" style="2" customWidth="1"/>
    <col min="12284" max="12284" width="18.85546875" style="2" customWidth="1"/>
    <col min="12285" max="12285" width="23.42578125" style="2" customWidth="1"/>
    <col min="12286" max="12286" width="16.7109375" style="2" customWidth="1"/>
    <col min="12287" max="12287" width="17.42578125" style="2" customWidth="1"/>
    <col min="12288" max="12288" width="13.140625" style="2" bestFit="1" customWidth="1"/>
    <col min="12289" max="12289" width="18.28515625" style="2" customWidth="1"/>
    <col min="12290" max="12535" width="11.42578125" style="2"/>
    <col min="12536" max="12536" width="8.85546875" style="2" customWidth="1"/>
    <col min="12537" max="12537" width="69.7109375" style="2" customWidth="1"/>
    <col min="12538" max="12538" width="8.42578125" style="2" customWidth="1"/>
    <col min="12539" max="12539" width="12.7109375" style="2" customWidth="1"/>
    <col min="12540" max="12540" width="18.85546875" style="2" customWidth="1"/>
    <col min="12541" max="12541" width="23.42578125" style="2" customWidth="1"/>
    <col min="12542" max="12542" width="16.7109375" style="2" customWidth="1"/>
    <col min="12543" max="12543" width="17.42578125" style="2" customWidth="1"/>
    <col min="12544" max="12544" width="13.140625" style="2" bestFit="1" customWidth="1"/>
    <col min="12545" max="12545" width="18.28515625" style="2" customWidth="1"/>
    <col min="12546" max="12791" width="11.42578125" style="2"/>
    <col min="12792" max="12792" width="8.85546875" style="2" customWidth="1"/>
    <col min="12793" max="12793" width="69.7109375" style="2" customWidth="1"/>
    <col min="12794" max="12794" width="8.42578125" style="2" customWidth="1"/>
    <col min="12795" max="12795" width="12.7109375" style="2" customWidth="1"/>
    <col min="12796" max="12796" width="18.85546875" style="2" customWidth="1"/>
    <col min="12797" max="12797" width="23.42578125" style="2" customWidth="1"/>
    <col min="12798" max="12798" width="16.7109375" style="2" customWidth="1"/>
    <col min="12799" max="12799" width="17.42578125" style="2" customWidth="1"/>
    <col min="12800" max="12800" width="13.140625" style="2" bestFit="1" customWidth="1"/>
    <col min="12801" max="12801" width="18.28515625" style="2" customWidth="1"/>
    <col min="12802" max="13047" width="11.42578125" style="2"/>
    <col min="13048" max="13048" width="8.85546875" style="2" customWidth="1"/>
    <col min="13049" max="13049" width="69.7109375" style="2" customWidth="1"/>
    <col min="13050" max="13050" width="8.42578125" style="2" customWidth="1"/>
    <col min="13051" max="13051" width="12.7109375" style="2" customWidth="1"/>
    <col min="13052" max="13052" width="18.85546875" style="2" customWidth="1"/>
    <col min="13053" max="13053" width="23.42578125" style="2" customWidth="1"/>
    <col min="13054" max="13054" width="16.7109375" style="2" customWidth="1"/>
    <col min="13055" max="13055" width="17.42578125" style="2" customWidth="1"/>
    <col min="13056" max="13056" width="13.140625" style="2" bestFit="1" customWidth="1"/>
    <col min="13057" max="13057" width="18.28515625" style="2" customWidth="1"/>
    <col min="13058" max="13303" width="11.42578125" style="2"/>
    <col min="13304" max="13304" width="8.85546875" style="2" customWidth="1"/>
    <col min="13305" max="13305" width="69.7109375" style="2" customWidth="1"/>
    <col min="13306" max="13306" width="8.42578125" style="2" customWidth="1"/>
    <col min="13307" max="13307" width="12.7109375" style="2" customWidth="1"/>
    <col min="13308" max="13308" width="18.85546875" style="2" customWidth="1"/>
    <col min="13309" max="13309" width="23.42578125" style="2" customWidth="1"/>
    <col min="13310" max="13310" width="16.7109375" style="2" customWidth="1"/>
    <col min="13311" max="13311" width="17.42578125" style="2" customWidth="1"/>
    <col min="13312" max="13312" width="13.140625" style="2" bestFit="1" customWidth="1"/>
    <col min="13313" max="13313" width="18.28515625" style="2" customWidth="1"/>
    <col min="13314" max="13559" width="11.42578125" style="2"/>
    <col min="13560" max="13560" width="8.85546875" style="2" customWidth="1"/>
    <col min="13561" max="13561" width="69.7109375" style="2" customWidth="1"/>
    <col min="13562" max="13562" width="8.42578125" style="2" customWidth="1"/>
    <col min="13563" max="13563" width="12.7109375" style="2" customWidth="1"/>
    <col min="13564" max="13564" width="18.85546875" style="2" customWidth="1"/>
    <col min="13565" max="13565" width="23.42578125" style="2" customWidth="1"/>
    <col min="13566" max="13566" width="16.7109375" style="2" customWidth="1"/>
    <col min="13567" max="13567" width="17.42578125" style="2" customWidth="1"/>
    <col min="13568" max="13568" width="13.140625" style="2" bestFit="1" customWidth="1"/>
    <col min="13569" max="13569" width="18.28515625" style="2" customWidth="1"/>
    <col min="13570" max="13815" width="11.42578125" style="2"/>
    <col min="13816" max="13816" width="8.85546875" style="2" customWidth="1"/>
    <col min="13817" max="13817" width="69.7109375" style="2" customWidth="1"/>
    <col min="13818" max="13818" width="8.42578125" style="2" customWidth="1"/>
    <col min="13819" max="13819" width="12.7109375" style="2" customWidth="1"/>
    <col min="13820" max="13820" width="18.85546875" style="2" customWidth="1"/>
    <col min="13821" max="13821" width="23.42578125" style="2" customWidth="1"/>
    <col min="13822" max="13822" width="16.7109375" style="2" customWidth="1"/>
    <col min="13823" max="13823" width="17.42578125" style="2" customWidth="1"/>
    <col min="13824" max="13824" width="13.140625" style="2" bestFit="1" customWidth="1"/>
    <col min="13825" max="13825" width="18.28515625" style="2" customWidth="1"/>
    <col min="13826" max="14071" width="11.42578125" style="2"/>
    <col min="14072" max="14072" width="8.85546875" style="2" customWidth="1"/>
    <col min="14073" max="14073" width="69.7109375" style="2" customWidth="1"/>
    <col min="14074" max="14074" width="8.42578125" style="2" customWidth="1"/>
    <col min="14075" max="14075" width="12.7109375" style="2" customWidth="1"/>
    <col min="14076" max="14076" width="18.85546875" style="2" customWidth="1"/>
    <col min="14077" max="14077" width="23.42578125" style="2" customWidth="1"/>
    <col min="14078" max="14078" width="16.7109375" style="2" customWidth="1"/>
    <col min="14079" max="14079" width="17.42578125" style="2" customWidth="1"/>
    <col min="14080" max="14080" width="13.140625" style="2" bestFit="1" customWidth="1"/>
    <col min="14081" max="14081" width="18.28515625" style="2" customWidth="1"/>
    <col min="14082" max="14327" width="11.42578125" style="2"/>
    <col min="14328" max="14328" width="8.85546875" style="2" customWidth="1"/>
    <col min="14329" max="14329" width="69.7109375" style="2" customWidth="1"/>
    <col min="14330" max="14330" width="8.42578125" style="2" customWidth="1"/>
    <col min="14331" max="14331" width="12.7109375" style="2" customWidth="1"/>
    <col min="14332" max="14332" width="18.85546875" style="2" customWidth="1"/>
    <col min="14333" max="14333" width="23.42578125" style="2" customWidth="1"/>
    <col min="14334" max="14334" width="16.7109375" style="2" customWidth="1"/>
    <col min="14335" max="14335" width="17.42578125" style="2" customWidth="1"/>
    <col min="14336" max="14336" width="13.140625" style="2" bestFit="1" customWidth="1"/>
    <col min="14337" max="14337" width="18.28515625" style="2" customWidth="1"/>
    <col min="14338" max="14583" width="11.42578125" style="2"/>
    <col min="14584" max="14584" width="8.85546875" style="2" customWidth="1"/>
    <col min="14585" max="14585" width="69.7109375" style="2" customWidth="1"/>
    <col min="14586" max="14586" width="8.42578125" style="2" customWidth="1"/>
    <col min="14587" max="14587" width="12.7109375" style="2" customWidth="1"/>
    <col min="14588" max="14588" width="18.85546875" style="2" customWidth="1"/>
    <col min="14589" max="14589" width="23.42578125" style="2" customWidth="1"/>
    <col min="14590" max="14590" width="16.7109375" style="2" customWidth="1"/>
    <col min="14591" max="14591" width="17.42578125" style="2" customWidth="1"/>
    <col min="14592" max="14592" width="13.140625" style="2" bestFit="1" customWidth="1"/>
    <col min="14593" max="14593" width="18.28515625" style="2" customWidth="1"/>
    <col min="14594" max="14839" width="11.42578125" style="2"/>
    <col min="14840" max="14840" width="8.85546875" style="2" customWidth="1"/>
    <col min="14841" max="14841" width="69.7109375" style="2" customWidth="1"/>
    <col min="14842" max="14842" width="8.42578125" style="2" customWidth="1"/>
    <col min="14843" max="14843" width="12.7109375" style="2" customWidth="1"/>
    <col min="14844" max="14844" width="18.85546875" style="2" customWidth="1"/>
    <col min="14845" max="14845" width="23.42578125" style="2" customWidth="1"/>
    <col min="14846" max="14846" width="16.7109375" style="2" customWidth="1"/>
    <col min="14847" max="14847" width="17.42578125" style="2" customWidth="1"/>
    <col min="14848" max="14848" width="13.140625" style="2" bestFit="1" customWidth="1"/>
    <col min="14849" max="14849" width="18.28515625" style="2" customWidth="1"/>
    <col min="14850" max="15095" width="11.42578125" style="2"/>
    <col min="15096" max="15096" width="8.85546875" style="2" customWidth="1"/>
    <col min="15097" max="15097" width="69.7109375" style="2" customWidth="1"/>
    <col min="15098" max="15098" width="8.42578125" style="2" customWidth="1"/>
    <col min="15099" max="15099" width="12.7109375" style="2" customWidth="1"/>
    <col min="15100" max="15100" width="18.85546875" style="2" customWidth="1"/>
    <col min="15101" max="15101" width="23.42578125" style="2" customWidth="1"/>
    <col min="15102" max="15102" width="16.7109375" style="2" customWidth="1"/>
    <col min="15103" max="15103" width="17.42578125" style="2" customWidth="1"/>
    <col min="15104" max="15104" width="13.140625" style="2" bestFit="1" customWidth="1"/>
    <col min="15105" max="15105" width="18.28515625" style="2" customWidth="1"/>
    <col min="15106" max="15351" width="11.42578125" style="2"/>
    <col min="15352" max="15352" width="8.85546875" style="2" customWidth="1"/>
    <col min="15353" max="15353" width="69.7109375" style="2" customWidth="1"/>
    <col min="15354" max="15354" width="8.42578125" style="2" customWidth="1"/>
    <col min="15355" max="15355" width="12.7109375" style="2" customWidth="1"/>
    <col min="15356" max="15356" width="18.85546875" style="2" customWidth="1"/>
    <col min="15357" max="15357" width="23.42578125" style="2" customWidth="1"/>
    <col min="15358" max="15358" width="16.7109375" style="2" customWidth="1"/>
    <col min="15359" max="15359" width="17.42578125" style="2" customWidth="1"/>
    <col min="15360" max="15360" width="13.140625" style="2" bestFit="1" customWidth="1"/>
    <col min="15361" max="15361" width="18.28515625" style="2" customWidth="1"/>
    <col min="15362" max="15607" width="11.42578125" style="2"/>
    <col min="15608" max="15608" width="8.85546875" style="2" customWidth="1"/>
    <col min="15609" max="15609" width="69.7109375" style="2" customWidth="1"/>
    <col min="15610" max="15610" width="8.42578125" style="2" customWidth="1"/>
    <col min="15611" max="15611" width="12.7109375" style="2" customWidth="1"/>
    <col min="15612" max="15612" width="18.85546875" style="2" customWidth="1"/>
    <col min="15613" max="15613" width="23.42578125" style="2" customWidth="1"/>
    <col min="15614" max="15614" width="16.7109375" style="2" customWidth="1"/>
    <col min="15615" max="15615" width="17.42578125" style="2" customWidth="1"/>
    <col min="15616" max="15616" width="13.140625" style="2" bestFit="1" customWidth="1"/>
    <col min="15617" max="15617" width="18.28515625" style="2" customWidth="1"/>
    <col min="15618" max="15863" width="11.42578125" style="2"/>
    <col min="15864" max="15864" width="8.85546875" style="2" customWidth="1"/>
    <col min="15865" max="15865" width="69.7109375" style="2" customWidth="1"/>
    <col min="15866" max="15866" width="8.42578125" style="2" customWidth="1"/>
    <col min="15867" max="15867" width="12.7109375" style="2" customWidth="1"/>
    <col min="15868" max="15868" width="18.85546875" style="2" customWidth="1"/>
    <col min="15869" max="15869" width="23.42578125" style="2" customWidth="1"/>
    <col min="15870" max="15870" width="16.7109375" style="2" customWidth="1"/>
    <col min="15871" max="15871" width="17.42578125" style="2" customWidth="1"/>
    <col min="15872" max="15872" width="13.140625" style="2" bestFit="1" customWidth="1"/>
    <col min="15873" max="15873" width="18.28515625" style="2" customWidth="1"/>
    <col min="15874" max="16119" width="11.42578125" style="2"/>
    <col min="16120" max="16120" width="8.85546875" style="2" customWidth="1"/>
    <col min="16121" max="16121" width="69.7109375" style="2" customWidth="1"/>
    <col min="16122" max="16122" width="8.42578125" style="2" customWidth="1"/>
    <col min="16123" max="16123" width="12.7109375" style="2" customWidth="1"/>
    <col min="16124" max="16124" width="18.85546875" style="2" customWidth="1"/>
    <col min="16125" max="16125" width="23.42578125" style="2" customWidth="1"/>
    <col min="16126" max="16126" width="16.7109375" style="2" customWidth="1"/>
    <col min="16127" max="16127" width="17.42578125" style="2" customWidth="1"/>
    <col min="16128" max="16128" width="13.140625" style="2" bestFit="1" customWidth="1"/>
    <col min="16129" max="16129" width="18.28515625" style="2" customWidth="1"/>
    <col min="16130" max="16384" width="11.42578125" style="2"/>
  </cols>
  <sheetData>
    <row r="1" spans="1:6" ht="3.75" customHeight="1" x14ac:dyDescent="0.25"/>
    <row r="2" spans="1:6" x14ac:dyDescent="0.25">
      <c r="E2" s="4"/>
    </row>
    <row r="3" spans="1:6" ht="18" x14ac:dyDescent="0.25">
      <c r="A3" s="30"/>
      <c r="B3" s="30"/>
      <c r="C3" s="30"/>
      <c r="D3" s="31"/>
      <c r="E3" s="30"/>
      <c r="F3" s="30"/>
    </row>
    <row r="4" spans="1:6" ht="18" x14ac:dyDescent="0.25">
      <c r="A4" s="30" t="s">
        <v>0</v>
      </c>
      <c r="B4" s="30"/>
      <c r="C4" s="30"/>
      <c r="D4" s="31"/>
      <c r="E4" s="30"/>
      <c r="F4" s="30"/>
    </row>
    <row r="5" spans="1:6" ht="18" x14ac:dyDescent="0.25">
      <c r="A5" s="30" t="s">
        <v>1</v>
      </c>
      <c r="B5" s="30"/>
      <c r="C5" s="30"/>
      <c r="D5" s="31"/>
      <c r="E5" s="30"/>
      <c r="F5" s="30"/>
    </row>
    <row r="6" spans="1:6" hidden="1" x14ac:dyDescent="0.25"/>
    <row r="7" spans="1:6" hidden="1" x14ac:dyDescent="0.2">
      <c r="B7" s="32"/>
      <c r="C7" s="32"/>
      <c r="D7" s="32"/>
      <c r="E7" s="32"/>
      <c r="F7" s="5"/>
    </row>
    <row r="8" spans="1:6" x14ac:dyDescent="0.25">
      <c r="B8" s="6"/>
      <c r="C8" s="6"/>
      <c r="E8" s="7"/>
      <c r="F8" s="8"/>
    </row>
    <row r="9" spans="1:6" ht="18" x14ac:dyDescent="0.25">
      <c r="E9" s="9" t="s">
        <v>2</v>
      </c>
      <c r="F9" s="10"/>
    </row>
    <row r="10" spans="1:6" ht="8.25" customHeight="1" x14ac:dyDescent="0.25">
      <c r="E10" s="9"/>
      <c r="F10" s="11"/>
    </row>
    <row r="11" spans="1:6" ht="51" customHeight="1" x14ac:dyDescent="0.2">
      <c r="B11" s="89" t="s">
        <v>3</v>
      </c>
      <c r="C11" s="89"/>
      <c r="D11" s="90"/>
      <c r="E11" s="89"/>
      <c r="F11" s="89"/>
    </row>
    <row r="12" spans="1:6" ht="24" customHeight="1" x14ac:dyDescent="0.2">
      <c r="A12" s="12" t="s">
        <v>4</v>
      </c>
      <c r="B12" s="89" t="s">
        <v>299</v>
      </c>
      <c r="C12" s="89"/>
      <c r="D12" s="90"/>
      <c r="E12" s="89"/>
      <c r="F12" s="89"/>
    </row>
    <row r="13" spans="1:6" ht="4.5" customHeight="1" thickBot="1" x14ac:dyDescent="0.3"/>
    <row r="14" spans="1:6" ht="13.5" thickBot="1" x14ac:dyDescent="0.25">
      <c r="A14" s="33" t="s">
        <v>5</v>
      </c>
      <c r="B14" s="34"/>
      <c r="C14" s="34"/>
      <c r="D14" s="34"/>
      <c r="E14" s="34"/>
      <c r="F14" s="35"/>
    </row>
    <row r="15" spans="1:6" ht="13.5" thickBot="1" x14ac:dyDescent="0.25">
      <c r="A15" s="13" t="s">
        <v>6</v>
      </c>
      <c r="B15" s="13" t="s">
        <v>7</v>
      </c>
      <c r="C15" s="13" t="s">
        <v>8</v>
      </c>
      <c r="D15" s="38" t="s">
        <v>9</v>
      </c>
      <c r="E15" s="13" t="s">
        <v>10</v>
      </c>
      <c r="F15" s="13" t="s">
        <v>11</v>
      </c>
    </row>
    <row r="16" spans="1:6" s="14" customFormat="1" ht="13.5" thickBot="1" x14ac:dyDescent="0.25">
      <c r="A16" s="39"/>
      <c r="B16" s="36" t="s">
        <v>12</v>
      </c>
      <c r="C16" s="36"/>
      <c r="D16" s="37"/>
      <c r="E16" s="40"/>
      <c r="F16" s="41">
        <f>+F17+F31+F53+F91+F115+F123+F191+F234+F256</f>
        <v>0</v>
      </c>
    </row>
    <row r="17" spans="1:6" s="14" customFormat="1" ht="15.75" customHeight="1" thickBot="1" x14ac:dyDescent="0.25">
      <c r="A17" s="42" t="s">
        <v>13</v>
      </c>
      <c r="B17" s="27" t="s">
        <v>14</v>
      </c>
      <c r="C17" s="27"/>
      <c r="D17" s="27"/>
      <c r="E17" s="27"/>
      <c r="F17" s="43">
        <f>+F18+F19+F20+F21+F22+F23+F24+F25+F26+F27+F28+F29+F30</f>
        <v>0</v>
      </c>
    </row>
    <row r="18" spans="1:6" s="15" customFormat="1" ht="38.25" x14ac:dyDescent="0.2">
      <c r="A18" s="44">
        <v>1.0009999999999999</v>
      </c>
      <c r="B18" s="45" t="s">
        <v>15</v>
      </c>
      <c r="C18" s="46" t="s">
        <v>16</v>
      </c>
      <c r="D18" s="47">
        <v>310</v>
      </c>
      <c r="E18" s="48"/>
      <c r="F18" s="49">
        <f>+D18*E18</f>
        <v>0</v>
      </c>
    </row>
    <row r="19" spans="1:6" s="15" customFormat="1" ht="25.5" x14ac:dyDescent="0.2">
      <c r="A19" s="50">
        <v>1.0067999999999999</v>
      </c>
      <c r="B19" s="51" t="s">
        <v>17</v>
      </c>
      <c r="C19" s="52" t="s">
        <v>18</v>
      </c>
      <c r="D19" s="53">
        <v>429.28</v>
      </c>
      <c r="E19" s="54"/>
      <c r="F19" s="55">
        <f t="shared" ref="F19:F82" si="0">+D19*E19</f>
        <v>0</v>
      </c>
    </row>
    <row r="20" spans="1:6" s="15" customFormat="1" ht="25.5" x14ac:dyDescent="0.2">
      <c r="A20" s="50">
        <v>1.0063</v>
      </c>
      <c r="B20" s="51" t="s">
        <v>19</v>
      </c>
      <c r="C20" s="52" t="s">
        <v>18</v>
      </c>
      <c r="D20" s="53">
        <v>960.82</v>
      </c>
      <c r="E20" s="54"/>
      <c r="F20" s="55">
        <f t="shared" si="0"/>
        <v>0</v>
      </c>
    </row>
    <row r="21" spans="1:6" s="15" customFormat="1" ht="38.25" x14ac:dyDescent="0.2">
      <c r="A21" s="50">
        <v>1.0004</v>
      </c>
      <c r="B21" s="51" t="s">
        <v>20</v>
      </c>
      <c r="C21" s="52" t="s">
        <v>16</v>
      </c>
      <c r="D21" s="53">
        <v>45</v>
      </c>
      <c r="E21" s="54"/>
      <c r="F21" s="55">
        <f t="shared" si="0"/>
        <v>0</v>
      </c>
    </row>
    <row r="22" spans="1:6" s="15" customFormat="1" ht="25.5" x14ac:dyDescent="0.2">
      <c r="A22" s="50">
        <v>1.0141</v>
      </c>
      <c r="B22" s="51" t="s">
        <v>21</v>
      </c>
      <c r="C22" s="52" t="s">
        <v>22</v>
      </c>
      <c r="D22" s="53">
        <v>4</v>
      </c>
      <c r="E22" s="54"/>
      <c r="F22" s="55">
        <f t="shared" si="0"/>
        <v>0</v>
      </c>
    </row>
    <row r="23" spans="1:6" s="15" customFormat="1" ht="38.25" x14ac:dyDescent="0.2">
      <c r="A23" s="50">
        <v>1.0105999999999999</v>
      </c>
      <c r="B23" s="51" t="s">
        <v>23</v>
      </c>
      <c r="C23" s="52" t="s">
        <v>18</v>
      </c>
      <c r="D23" s="53">
        <v>15</v>
      </c>
      <c r="E23" s="54"/>
      <c r="F23" s="55">
        <f t="shared" si="0"/>
        <v>0</v>
      </c>
    </row>
    <row r="24" spans="1:6" s="15" customFormat="1" ht="25.5" x14ac:dyDescent="0.2">
      <c r="A24" s="50">
        <v>1.0008999999999999</v>
      </c>
      <c r="B24" s="51" t="s">
        <v>24</v>
      </c>
      <c r="C24" s="52" t="s">
        <v>18</v>
      </c>
      <c r="D24" s="53">
        <v>150</v>
      </c>
      <c r="E24" s="54"/>
      <c r="F24" s="55">
        <f t="shared" si="0"/>
        <v>0</v>
      </c>
    </row>
    <row r="25" spans="1:6" s="15" customFormat="1" ht="38.25" x14ac:dyDescent="0.2">
      <c r="A25" s="50">
        <v>1.0382</v>
      </c>
      <c r="B25" s="51" t="s">
        <v>25</v>
      </c>
      <c r="C25" s="52" t="s">
        <v>18</v>
      </c>
      <c r="D25" s="53">
        <v>15</v>
      </c>
      <c r="E25" s="54"/>
      <c r="F25" s="55">
        <f t="shared" si="0"/>
        <v>0</v>
      </c>
    </row>
    <row r="26" spans="1:6" s="15" customFormat="1" ht="25.5" x14ac:dyDescent="0.2">
      <c r="A26" s="50">
        <v>1.0118</v>
      </c>
      <c r="B26" s="51" t="s">
        <v>26</v>
      </c>
      <c r="C26" s="52" t="s">
        <v>22</v>
      </c>
      <c r="D26" s="53">
        <v>15</v>
      </c>
      <c r="E26" s="54"/>
      <c r="F26" s="55">
        <f t="shared" si="0"/>
        <v>0</v>
      </c>
    </row>
    <row r="27" spans="1:6" s="15" customFormat="1" ht="25.5" x14ac:dyDescent="0.2">
      <c r="A27" s="50">
        <v>1.0005999999999999</v>
      </c>
      <c r="B27" s="51" t="s">
        <v>27</v>
      </c>
      <c r="C27" s="52" t="s">
        <v>28</v>
      </c>
      <c r="D27" s="53">
        <v>150</v>
      </c>
      <c r="E27" s="54"/>
      <c r="F27" s="55">
        <f t="shared" si="0"/>
        <v>0</v>
      </c>
    </row>
    <row r="28" spans="1:6" s="15" customFormat="1" ht="38.25" x14ac:dyDescent="0.2">
      <c r="A28" s="50">
        <v>5.0003000000000002</v>
      </c>
      <c r="B28" s="51" t="s">
        <v>29</v>
      </c>
      <c r="C28" s="52" t="s">
        <v>16</v>
      </c>
      <c r="D28" s="53">
        <v>6</v>
      </c>
      <c r="E28" s="54"/>
      <c r="F28" s="55">
        <f t="shared" si="0"/>
        <v>0</v>
      </c>
    </row>
    <row r="29" spans="1:6" s="15" customFormat="1" ht="25.5" x14ac:dyDescent="0.2">
      <c r="A29" s="50">
        <v>1.0069999999999999</v>
      </c>
      <c r="B29" s="51" t="s">
        <v>30</v>
      </c>
      <c r="C29" s="52" t="s">
        <v>22</v>
      </c>
      <c r="D29" s="53">
        <v>2</v>
      </c>
      <c r="E29" s="54"/>
      <c r="F29" s="55">
        <f t="shared" si="0"/>
        <v>0</v>
      </c>
    </row>
    <row r="30" spans="1:6" s="15" customFormat="1" ht="26.25" thickBot="1" x14ac:dyDescent="0.25">
      <c r="A30" s="56">
        <v>1.008</v>
      </c>
      <c r="B30" s="57" t="s">
        <v>31</v>
      </c>
      <c r="C30" s="58" t="s">
        <v>18</v>
      </c>
      <c r="D30" s="59">
        <v>16</v>
      </c>
      <c r="E30" s="60"/>
      <c r="F30" s="61">
        <f t="shared" si="0"/>
        <v>0</v>
      </c>
    </row>
    <row r="31" spans="1:6" s="15" customFormat="1" ht="13.5" thickBot="1" x14ac:dyDescent="0.25">
      <c r="A31" s="62" t="s">
        <v>32</v>
      </c>
      <c r="B31" s="63" t="s">
        <v>33</v>
      </c>
      <c r="C31" s="64"/>
      <c r="D31" s="65"/>
      <c r="E31" s="66"/>
      <c r="F31" s="67">
        <f>+F32+F33+F34+F35+F36+F37+F38+F39+F40+F41+F42+F43+F44+F45+F46+F47+F48+F49+F50+F51+F52</f>
        <v>0</v>
      </c>
    </row>
    <row r="32" spans="1:6" s="15" customFormat="1" ht="89.25" x14ac:dyDescent="0.2">
      <c r="A32" s="44">
        <v>2.004</v>
      </c>
      <c r="B32" s="45" t="s">
        <v>34</v>
      </c>
      <c r="C32" s="46" t="s">
        <v>22</v>
      </c>
      <c r="D32" s="47">
        <v>6</v>
      </c>
      <c r="E32" s="48"/>
      <c r="F32" s="49">
        <f t="shared" si="0"/>
        <v>0</v>
      </c>
    </row>
    <row r="33" spans="1:6" s="15" customFormat="1" ht="38.25" x14ac:dyDescent="0.2">
      <c r="A33" s="50">
        <v>2.0038</v>
      </c>
      <c r="B33" s="51" t="s">
        <v>35</v>
      </c>
      <c r="C33" s="52" t="s">
        <v>18</v>
      </c>
      <c r="D33" s="53">
        <v>6.15</v>
      </c>
      <c r="E33" s="54"/>
      <c r="F33" s="55">
        <f t="shared" si="0"/>
        <v>0</v>
      </c>
    </row>
    <row r="34" spans="1:6" s="15" customFormat="1" ht="38.25" x14ac:dyDescent="0.2">
      <c r="A34" s="50">
        <v>3.0032999999999999</v>
      </c>
      <c r="B34" s="51" t="s">
        <v>36</v>
      </c>
      <c r="C34" s="52" t="s">
        <v>18</v>
      </c>
      <c r="D34" s="53">
        <v>10</v>
      </c>
      <c r="E34" s="54"/>
      <c r="F34" s="55">
        <f t="shared" si="0"/>
        <v>0</v>
      </c>
    </row>
    <row r="35" spans="1:6" s="15" customFormat="1" ht="51" x14ac:dyDescent="0.2">
      <c r="A35" s="50">
        <v>3.0001000000000002</v>
      </c>
      <c r="B35" s="51" t="s">
        <v>37</v>
      </c>
      <c r="C35" s="52" t="s">
        <v>28</v>
      </c>
      <c r="D35" s="53">
        <v>30</v>
      </c>
      <c r="E35" s="54"/>
      <c r="F35" s="55">
        <f t="shared" si="0"/>
        <v>0</v>
      </c>
    </row>
    <row r="36" spans="1:6" s="15" customFormat="1" ht="51" x14ac:dyDescent="0.2">
      <c r="A36" s="50">
        <v>2.0024000000000002</v>
      </c>
      <c r="B36" s="51" t="s">
        <v>38</v>
      </c>
      <c r="C36" s="52" t="s">
        <v>18</v>
      </c>
      <c r="D36" s="53">
        <v>14</v>
      </c>
      <c r="E36" s="54"/>
      <c r="F36" s="55">
        <f t="shared" si="0"/>
        <v>0</v>
      </c>
    </row>
    <row r="37" spans="1:6" s="15" customFormat="1" ht="51" x14ac:dyDescent="0.2">
      <c r="A37" s="50">
        <v>3.0005999999999999</v>
      </c>
      <c r="B37" s="51" t="s">
        <v>39</v>
      </c>
      <c r="C37" s="52" t="s">
        <v>18</v>
      </c>
      <c r="D37" s="53">
        <v>150</v>
      </c>
      <c r="E37" s="54"/>
      <c r="F37" s="55">
        <f t="shared" si="0"/>
        <v>0</v>
      </c>
    </row>
    <row r="38" spans="1:6" s="15" customFormat="1" ht="51" x14ac:dyDescent="0.2">
      <c r="A38" s="50">
        <v>3.0003000000000002</v>
      </c>
      <c r="B38" s="51" t="s">
        <v>40</v>
      </c>
      <c r="C38" s="52" t="s">
        <v>28</v>
      </c>
      <c r="D38" s="53">
        <v>30</v>
      </c>
      <c r="E38" s="54"/>
      <c r="F38" s="55">
        <f t="shared" si="0"/>
        <v>0</v>
      </c>
    </row>
    <row r="39" spans="1:6" s="15" customFormat="1" ht="38.25" x14ac:dyDescent="0.2">
      <c r="A39" s="50">
        <v>3.0263</v>
      </c>
      <c r="B39" s="51" t="s">
        <v>41</v>
      </c>
      <c r="C39" s="52" t="s">
        <v>28</v>
      </c>
      <c r="D39" s="53">
        <v>30</v>
      </c>
      <c r="E39" s="54"/>
      <c r="F39" s="55">
        <f t="shared" si="0"/>
        <v>0</v>
      </c>
    </row>
    <row r="40" spans="1:6" s="15" customFormat="1" ht="51" x14ac:dyDescent="0.2">
      <c r="A40" s="50">
        <v>11.0303</v>
      </c>
      <c r="B40" s="51" t="s">
        <v>42</v>
      </c>
      <c r="C40" s="52" t="s">
        <v>18</v>
      </c>
      <c r="D40" s="53">
        <v>65</v>
      </c>
      <c r="E40" s="54"/>
      <c r="F40" s="55">
        <f t="shared" si="0"/>
        <v>0</v>
      </c>
    </row>
    <row r="41" spans="1:6" s="15" customFormat="1" ht="51" x14ac:dyDescent="0.2">
      <c r="A41" s="50">
        <v>3.0009999999999999</v>
      </c>
      <c r="B41" s="51" t="s">
        <v>43</v>
      </c>
      <c r="C41" s="52" t="s">
        <v>28</v>
      </c>
      <c r="D41" s="53">
        <v>20</v>
      </c>
      <c r="E41" s="54"/>
      <c r="F41" s="55">
        <f t="shared" si="0"/>
        <v>0</v>
      </c>
    </row>
    <row r="42" spans="1:6" s="15" customFormat="1" ht="76.5" x14ac:dyDescent="0.2">
      <c r="A42" s="50">
        <v>3.0514999999999999</v>
      </c>
      <c r="B42" s="51" t="s">
        <v>44</v>
      </c>
      <c r="C42" s="52" t="s">
        <v>18</v>
      </c>
      <c r="D42" s="53">
        <v>2990</v>
      </c>
      <c r="E42" s="54"/>
      <c r="F42" s="55">
        <f t="shared" si="0"/>
        <v>0</v>
      </c>
    </row>
    <row r="43" spans="1:6" s="15" customFormat="1" ht="76.5" x14ac:dyDescent="0.2">
      <c r="A43" s="50">
        <v>3.0042</v>
      </c>
      <c r="B43" s="51" t="s">
        <v>45</v>
      </c>
      <c r="C43" s="52" t="s">
        <v>18</v>
      </c>
      <c r="D43" s="53">
        <v>30</v>
      </c>
      <c r="E43" s="54"/>
      <c r="F43" s="55">
        <f t="shared" si="0"/>
        <v>0</v>
      </c>
    </row>
    <row r="44" spans="1:6" s="15" customFormat="1" ht="51" x14ac:dyDescent="0.2">
      <c r="A44" s="50">
        <v>3.0116999999999998</v>
      </c>
      <c r="B44" s="51" t="s">
        <v>46</v>
      </c>
      <c r="C44" s="52" t="s">
        <v>18</v>
      </c>
      <c r="D44" s="53">
        <v>50</v>
      </c>
      <c r="E44" s="54"/>
      <c r="F44" s="55">
        <f t="shared" si="0"/>
        <v>0</v>
      </c>
    </row>
    <row r="45" spans="1:6" s="15" customFormat="1" ht="51" x14ac:dyDescent="0.2">
      <c r="A45" s="50">
        <v>3.0331999999999999</v>
      </c>
      <c r="B45" s="51" t="s">
        <v>47</v>
      </c>
      <c r="C45" s="52" t="s">
        <v>18</v>
      </c>
      <c r="D45" s="53">
        <v>48</v>
      </c>
      <c r="E45" s="54"/>
      <c r="F45" s="55">
        <f t="shared" si="0"/>
        <v>0</v>
      </c>
    </row>
    <row r="46" spans="1:6" s="15" customFormat="1" ht="89.25" x14ac:dyDescent="0.2">
      <c r="A46" s="50">
        <v>3.0548999999999999</v>
      </c>
      <c r="B46" s="51" t="s">
        <v>48</v>
      </c>
      <c r="C46" s="52" t="s">
        <v>18</v>
      </c>
      <c r="D46" s="53">
        <v>50</v>
      </c>
      <c r="E46" s="54"/>
      <c r="F46" s="55">
        <f t="shared" si="0"/>
        <v>0</v>
      </c>
    </row>
    <row r="47" spans="1:6" s="15" customFormat="1" ht="51" x14ac:dyDescent="0.2">
      <c r="A47" s="50">
        <v>3.0571999999999999</v>
      </c>
      <c r="B47" s="51" t="s">
        <v>49</v>
      </c>
      <c r="C47" s="52" t="s">
        <v>28</v>
      </c>
      <c r="D47" s="53">
        <v>1062.93</v>
      </c>
      <c r="E47" s="54"/>
      <c r="F47" s="55">
        <f t="shared" si="0"/>
        <v>0</v>
      </c>
    </row>
    <row r="48" spans="1:6" s="15" customFormat="1" ht="51" x14ac:dyDescent="0.2">
      <c r="A48" s="50">
        <v>3.0573000000000001</v>
      </c>
      <c r="B48" s="51" t="s">
        <v>50</v>
      </c>
      <c r="C48" s="52" t="s">
        <v>18</v>
      </c>
      <c r="D48" s="53">
        <v>989</v>
      </c>
      <c r="E48" s="54"/>
      <c r="F48" s="55">
        <f t="shared" si="0"/>
        <v>0</v>
      </c>
    </row>
    <row r="49" spans="1:6" s="15" customFormat="1" ht="38.25" x14ac:dyDescent="0.2">
      <c r="A49" s="50">
        <v>4.0095000000000001</v>
      </c>
      <c r="B49" s="51" t="s">
        <v>51</v>
      </c>
      <c r="C49" s="52" t="s">
        <v>18</v>
      </c>
      <c r="D49" s="53">
        <v>50</v>
      </c>
      <c r="E49" s="54"/>
      <c r="F49" s="55">
        <f t="shared" si="0"/>
        <v>0</v>
      </c>
    </row>
    <row r="50" spans="1:6" s="15" customFormat="1" ht="38.25" x14ac:dyDescent="0.2">
      <c r="A50" s="50">
        <v>10.000500000000001</v>
      </c>
      <c r="B50" s="51" t="s">
        <v>52</v>
      </c>
      <c r="C50" s="52" t="s">
        <v>18</v>
      </c>
      <c r="D50" s="53">
        <v>30</v>
      </c>
      <c r="E50" s="54"/>
      <c r="F50" s="55">
        <f t="shared" si="0"/>
        <v>0</v>
      </c>
    </row>
    <row r="51" spans="1:6" s="15" customFormat="1" ht="51" x14ac:dyDescent="0.2">
      <c r="A51" s="50">
        <v>10.0006</v>
      </c>
      <c r="B51" s="51" t="s">
        <v>53</v>
      </c>
      <c r="C51" s="52" t="s">
        <v>18</v>
      </c>
      <c r="D51" s="53">
        <v>30</v>
      </c>
      <c r="E51" s="54"/>
      <c r="F51" s="55">
        <f t="shared" si="0"/>
        <v>0</v>
      </c>
    </row>
    <row r="52" spans="1:6" s="15" customFormat="1" ht="64.5" thickBot="1" x14ac:dyDescent="0.25">
      <c r="A52" s="56">
        <v>10.0032</v>
      </c>
      <c r="B52" s="57" t="s">
        <v>54</v>
      </c>
      <c r="C52" s="58" t="s">
        <v>18</v>
      </c>
      <c r="D52" s="59">
        <v>180</v>
      </c>
      <c r="E52" s="60"/>
      <c r="F52" s="61">
        <f t="shared" si="0"/>
        <v>0</v>
      </c>
    </row>
    <row r="53" spans="1:6" s="15" customFormat="1" ht="13.5" thickBot="1" x14ac:dyDescent="0.25">
      <c r="A53" s="68" t="s">
        <v>55</v>
      </c>
      <c r="B53" s="28" t="s">
        <v>56</v>
      </c>
      <c r="C53" s="28"/>
      <c r="D53" s="28"/>
      <c r="E53" s="28"/>
      <c r="F53" s="69">
        <f>+F54+F55+F56+F57+F58+F59+F60+F61+F62+F63+F64+F65+F66+F67+F68+F69+F70+F71+F72+F73+F74+F75+F76+F77+F78+F79+F80+F81+F82+F83+F84+F85+F86+F87+F88+F89+F90</f>
        <v>0</v>
      </c>
    </row>
    <row r="54" spans="1:6" s="15" customFormat="1" ht="76.5" x14ac:dyDescent="0.2">
      <c r="A54" s="44">
        <v>4.0467000000000004</v>
      </c>
      <c r="B54" s="45" t="s">
        <v>57</v>
      </c>
      <c r="C54" s="46" t="s">
        <v>22</v>
      </c>
      <c r="D54" s="47">
        <v>1</v>
      </c>
      <c r="E54" s="48"/>
      <c r="F54" s="49">
        <f t="shared" si="0"/>
        <v>0</v>
      </c>
    </row>
    <row r="55" spans="1:6" s="15" customFormat="1" ht="76.5" x14ac:dyDescent="0.2">
      <c r="A55" s="50">
        <v>4.0469999999999997</v>
      </c>
      <c r="B55" s="51" t="s">
        <v>58</v>
      </c>
      <c r="C55" s="52" t="s">
        <v>22</v>
      </c>
      <c r="D55" s="53">
        <v>1</v>
      </c>
      <c r="E55" s="54"/>
      <c r="F55" s="55">
        <f t="shared" si="0"/>
        <v>0</v>
      </c>
    </row>
    <row r="56" spans="1:6" s="15" customFormat="1" ht="76.5" x14ac:dyDescent="0.2">
      <c r="A56" s="50">
        <v>4.0471000000000004</v>
      </c>
      <c r="B56" s="51" t="s">
        <v>59</v>
      </c>
      <c r="C56" s="52" t="s">
        <v>22</v>
      </c>
      <c r="D56" s="53">
        <v>1</v>
      </c>
      <c r="E56" s="54"/>
      <c r="F56" s="55">
        <f t="shared" si="0"/>
        <v>0</v>
      </c>
    </row>
    <row r="57" spans="1:6" s="15" customFormat="1" ht="76.5" x14ac:dyDescent="0.2">
      <c r="A57" s="50">
        <v>4.0472000000000001</v>
      </c>
      <c r="B57" s="51" t="s">
        <v>60</v>
      </c>
      <c r="C57" s="52" t="s">
        <v>22</v>
      </c>
      <c r="D57" s="53">
        <v>1</v>
      </c>
      <c r="E57" s="54"/>
      <c r="F57" s="55">
        <f t="shared" si="0"/>
        <v>0</v>
      </c>
    </row>
    <row r="58" spans="1:6" s="15" customFormat="1" ht="76.5" x14ac:dyDescent="0.2">
      <c r="A58" s="50">
        <v>4.0472999999999999</v>
      </c>
      <c r="B58" s="51" t="s">
        <v>61</v>
      </c>
      <c r="C58" s="52" t="s">
        <v>22</v>
      </c>
      <c r="D58" s="53">
        <v>1</v>
      </c>
      <c r="E58" s="54"/>
      <c r="F58" s="55">
        <f t="shared" si="0"/>
        <v>0</v>
      </c>
    </row>
    <row r="59" spans="1:6" s="15" customFormat="1" ht="76.5" x14ac:dyDescent="0.2">
      <c r="A59" s="50">
        <v>4.0473999999999997</v>
      </c>
      <c r="B59" s="51" t="s">
        <v>62</v>
      </c>
      <c r="C59" s="52" t="s">
        <v>22</v>
      </c>
      <c r="D59" s="53">
        <v>1</v>
      </c>
      <c r="E59" s="54"/>
      <c r="F59" s="55">
        <f t="shared" si="0"/>
        <v>0</v>
      </c>
    </row>
    <row r="60" spans="1:6" s="15" customFormat="1" ht="76.5" x14ac:dyDescent="0.2">
      <c r="A60" s="50">
        <v>4.0475000000000003</v>
      </c>
      <c r="B60" s="51" t="s">
        <v>63</v>
      </c>
      <c r="C60" s="52" t="s">
        <v>22</v>
      </c>
      <c r="D60" s="53">
        <v>1</v>
      </c>
      <c r="E60" s="54"/>
      <c r="F60" s="55">
        <f t="shared" si="0"/>
        <v>0</v>
      </c>
    </row>
    <row r="61" spans="1:6" s="15" customFormat="1" ht="76.5" x14ac:dyDescent="0.2">
      <c r="A61" s="50">
        <v>4.0480999999999998</v>
      </c>
      <c r="B61" s="51" t="s">
        <v>64</v>
      </c>
      <c r="C61" s="52" t="s">
        <v>22</v>
      </c>
      <c r="D61" s="53">
        <v>3</v>
      </c>
      <c r="E61" s="54"/>
      <c r="F61" s="55">
        <f t="shared" si="0"/>
        <v>0</v>
      </c>
    </row>
    <row r="62" spans="1:6" s="15" customFormat="1" ht="76.5" x14ac:dyDescent="0.2">
      <c r="A62" s="50">
        <v>4.0481999999999996</v>
      </c>
      <c r="B62" s="51" t="s">
        <v>65</v>
      </c>
      <c r="C62" s="52" t="s">
        <v>22</v>
      </c>
      <c r="D62" s="53">
        <v>1</v>
      </c>
      <c r="E62" s="54"/>
      <c r="F62" s="55">
        <f t="shared" si="0"/>
        <v>0</v>
      </c>
    </row>
    <row r="63" spans="1:6" s="15" customFormat="1" ht="76.5" x14ac:dyDescent="0.2">
      <c r="A63" s="50">
        <v>4.0483000000000002</v>
      </c>
      <c r="B63" s="51" t="s">
        <v>66</v>
      </c>
      <c r="C63" s="52" t="s">
        <v>22</v>
      </c>
      <c r="D63" s="53">
        <v>1</v>
      </c>
      <c r="E63" s="54"/>
      <c r="F63" s="55">
        <f t="shared" si="0"/>
        <v>0</v>
      </c>
    </row>
    <row r="64" spans="1:6" s="15" customFormat="1" ht="76.5" x14ac:dyDescent="0.2">
      <c r="A64" s="50">
        <v>4.0484</v>
      </c>
      <c r="B64" s="51" t="s">
        <v>67</v>
      </c>
      <c r="C64" s="52" t="s">
        <v>22</v>
      </c>
      <c r="D64" s="53">
        <v>1</v>
      </c>
      <c r="E64" s="54"/>
      <c r="F64" s="55">
        <f t="shared" si="0"/>
        <v>0</v>
      </c>
    </row>
    <row r="65" spans="1:6" s="15" customFormat="1" ht="76.5" x14ac:dyDescent="0.2">
      <c r="A65" s="50">
        <v>4.0484999999999998</v>
      </c>
      <c r="B65" s="51" t="s">
        <v>68</v>
      </c>
      <c r="C65" s="52" t="s">
        <v>22</v>
      </c>
      <c r="D65" s="53">
        <v>2</v>
      </c>
      <c r="E65" s="54"/>
      <c r="F65" s="55">
        <f t="shared" si="0"/>
        <v>0</v>
      </c>
    </row>
    <row r="66" spans="1:6" s="15" customFormat="1" ht="51" x14ac:dyDescent="0.2">
      <c r="A66" s="50">
        <v>4.0486000000000004</v>
      </c>
      <c r="B66" s="51" t="s">
        <v>69</v>
      </c>
      <c r="C66" s="52" t="s">
        <v>22</v>
      </c>
      <c r="D66" s="53">
        <v>1</v>
      </c>
      <c r="E66" s="54"/>
      <c r="F66" s="55">
        <f t="shared" si="0"/>
        <v>0</v>
      </c>
    </row>
    <row r="67" spans="1:6" s="15" customFormat="1" ht="38.25" x14ac:dyDescent="0.2">
      <c r="A67" s="50">
        <v>4.0487000000000002</v>
      </c>
      <c r="B67" s="51" t="s">
        <v>70</v>
      </c>
      <c r="C67" s="52" t="s">
        <v>22</v>
      </c>
      <c r="D67" s="53">
        <v>13</v>
      </c>
      <c r="E67" s="54"/>
      <c r="F67" s="55">
        <f t="shared" si="0"/>
        <v>0</v>
      </c>
    </row>
    <row r="68" spans="1:6" s="15" customFormat="1" ht="38.25" x14ac:dyDescent="0.2">
      <c r="A68" s="50">
        <v>4.0488</v>
      </c>
      <c r="B68" s="51" t="s">
        <v>71</v>
      </c>
      <c r="C68" s="52" t="s">
        <v>22</v>
      </c>
      <c r="D68" s="53">
        <v>11</v>
      </c>
      <c r="E68" s="54"/>
      <c r="F68" s="55">
        <f t="shared" si="0"/>
        <v>0</v>
      </c>
    </row>
    <row r="69" spans="1:6" s="15" customFormat="1" ht="38.25" x14ac:dyDescent="0.2">
      <c r="A69" s="50">
        <v>4.0488999999999997</v>
      </c>
      <c r="B69" s="51" t="s">
        <v>72</v>
      </c>
      <c r="C69" s="52" t="s">
        <v>22</v>
      </c>
      <c r="D69" s="53">
        <v>7</v>
      </c>
      <c r="E69" s="54"/>
      <c r="F69" s="55">
        <f t="shared" si="0"/>
        <v>0</v>
      </c>
    </row>
    <row r="70" spans="1:6" s="15" customFormat="1" ht="38.25" x14ac:dyDescent="0.2">
      <c r="A70" s="50">
        <v>4.0490000000000004</v>
      </c>
      <c r="B70" s="51" t="s">
        <v>73</v>
      </c>
      <c r="C70" s="52" t="s">
        <v>22</v>
      </c>
      <c r="D70" s="53">
        <v>3</v>
      </c>
      <c r="E70" s="54"/>
      <c r="F70" s="55">
        <f t="shared" si="0"/>
        <v>0</v>
      </c>
    </row>
    <row r="71" spans="1:6" s="15" customFormat="1" ht="38.25" x14ac:dyDescent="0.2">
      <c r="A71" s="50">
        <v>4.0491000000000001</v>
      </c>
      <c r="B71" s="51" t="s">
        <v>74</v>
      </c>
      <c r="C71" s="52" t="s">
        <v>22</v>
      </c>
      <c r="D71" s="53">
        <v>2</v>
      </c>
      <c r="E71" s="54"/>
      <c r="F71" s="55">
        <f t="shared" si="0"/>
        <v>0</v>
      </c>
    </row>
    <row r="72" spans="1:6" s="15" customFormat="1" ht="38.25" x14ac:dyDescent="0.2">
      <c r="A72" s="50">
        <v>4.0491999999999999</v>
      </c>
      <c r="B72" s="51" t="s">
        <v>75</v>
      </c>
      <c r="C72" s="52" t="s">
        <v>22</v>
      </c>
      <c r="D72" s="53">
        <v>1</v>
      </c>
      <c r="E72" s="54"/>
      <c r="F72" s="55">
        <f t="shared" si="0"/>
        <v>0</v>
      </c>
    </row>
    <row r="73" spans="1:6" s="15" customFormat="1" ht="38.25" x14ac:dyDescent="0.2">
      <c r="A73" s="50">
        <v>4.0492999999999997</v>
      </c>
      <c r="B73" s="51" t="s">
        <v>76</v>
      </c>
      <c r="C73" s="52" t="s">
        <v>22</v>
      </c>
      <c r="D73" s="53">
        <v>1</v>
      </c>
      <c r="E73" s="54"/>
      <c r="F73" s="55">
        <f t="shared" si="0"/>
        <v>0</v>
      </c>
    </row>
    <row r="74" spans="1:6" s="15" customFormat="1" ht="38.25" x14ac:dyDescent="0.2">
      <c r="A74" s="50">
        <v>4.0494000000000003</v>
      </c>
      <c r="B74" s="51" t="s">
        <v>77</v>
      </c>
      <c r="C74" s="52" t="s">
        <v>22</v>
      </c>
      <c r="D74" s="53">
        <v>3</v>
      </c>
      <c r="E74" s="54"/>
      <c r="F74" s="55">
        <f t="shared" si="0"/>
        <v>0</v>
      </c>
    </row>
    <row r="75" spans="1:6" s="15" customFormat="1" ht="38.25" x14ac:dyDescent="0.2">
      <c r="A75" s="50">
        <v>4.0495000000000001</v>
      </c>
      <c r="B75" s="51" t="s">
        <v>78</v>
      </c>
      <c r="C75" s="52" t="s">
        <v>22</v>
      </c>
      <c r="D75" s="53">
        <v>1</v>
      </c>
      <c r="E75" s="54"/>
      <c r="F75" s="55">
        <f t="shared" si="0"/>
        <v>0</v>
      </c>
    </row>
    <row r="76" spans="1:6" s="15" customFormat="1" ht="38.25" x14ac:dyDescent="0.2">
      <c r="A76" s="50">
        <v>4.0495999999999999</v>
      </c>
      <c r="B76" s="51" t="s">
        <v>79</v>
      </c>
      <c r="C76" s="52" t="s">
        <v>22</v>
      </c>
      <c r="D76" s="53">
        <v>1</v>
      </c>
      <c r="E76" s="54"/>
      <c r="F76" s="55">
        <f t="shared" si="0"/>
        <v>0</v>
      </c>
    </row>
    <row r="77" spans="1:6" s="15" customFormat="1" ht="38.25" x14ac:dyDescent="0.2">
      <c r="A77" s="50">
        <v>4.0496999999999996</v>
      </c>
      <c r="B77" s="51" t="s">
        <v>80</v>
      </c>
      <c r="C77" s="52" t="s">
        <v>22</v>
      </c>
      <c r="D77" s="53">
        <v>1</v>
      </c>
      <c r="E77" s="54"/>
      <c r="F77" s="55">
        <f t="shared" si="0"/>
        <v>0</v>
      </c>
    </row>
    <row r="78" spans="1:6" s="15" customFormat="1" ht="38.25" x14ac:dyDescent="0.2">
      <c r="A78" s="50">
        <v>4.0498000000000003</v>
      </c>
      <c r="B78" s="51" t="s">
        <v>81</v>
      </c>
      <c r="C78" s="52" t="s">
        <v>22</v>
      </c>
      <c r="D78" s="53">
        <v>1</v>
      </c>
      <c r="E78" s="54"/>
      <c r="F78" s="55">
        <f t="shared" si="0"/>
        <v>0</v>
      </c>
    </row>
    <row r="79" spans="1:6" s="15" customFormat="1" ht="38.25" x14ac:dyDescent="0.2">
      <c r="A79" s="50">
        <v>4.0499000000000001</v>
      </c>
      <c r="B79" s="51" t="s">
        <v>82</v>
      </c>
      <c r="C79" s="52" t="s">
        <v>22</v>
      </c>
      <c r="D79" s="53">
        <v>1</v>
      </c>
      <c r="E79" s="54"/>
      <c r="F79" s="55">
        <f t="shared" si="0"/>
        <v>0</v>
      </c>
    </row>
    <row r="80" spans="1:6" s="15" customFormat="1" ht="38.25" x14ac:dyDescent="0.2">
      <c r="A80" s="50">
        <v>4.05</v>
      </c>
      <c r="B80" s="51" t="s">
        <v>83</v>
      </c>
      <c r="C80" s="52" t="s">
        <v>22</v>
      </c>
      <c r="D80" s="53">
        <v>1</v>
      </c>
      <c r="E80" s="54"/>
      <c r="F80" s="55">
        <f t="shared" si="0"/>
        <v>0</v>
      </c>
    </row>
    <row r="81" spans="1:6" s="15" customFormat="1" ht="38.25" x14ac:dyDescent="0.2">
      <c r="A81" s="50">
        <v>4.0500999999999996</v>
      </c>
      <c r="B81" s="51" t="s">
        <v>84</v>
      </c>
      <c r="C81" s="52" t="s">
        <v>22</v>
      </c>
      <c r="D81" s="53">
        <v>1</v>
      </c>
      <c r="E81" s="54"/>
      <c r="F81" s="55">
        <f t="shared" si="0"/>
        <v>0</v>
      </c>
    </row>
    <row r="82" spans="1:6" s="15" customFormat="1" ht="63.75" x14ac:dyDescent="0.2">
      <c r="A82" s="50" t="s">
        <v>85</v>
      </c>
      <c r="B82" s="51" t="s">
        <v>86</v>
      </c>
      <c r="C82" s="52" t="s">
        <v>22</v>
      </c>
      <c r="D82" s="53">
        <v>2</v>
      </c>
      <c r="E82" s="54"/>
      <c r="F82" s="55">
        <f t="shared" si="0"/>
        <v>0</v>
      </c>
    </row>
    <row r="83" spans="1:6" s="15" customFormat="1" ht="51" x14ac:dyDescent="0.2">
      <c r="A83" s="50">
        <v>4.0073999999999996</v>
      </c>
      <c r="B83" s="51" t="s">
        <v>87</v>
      </c>
      <c r="C83" s="52" t="s">
        <v>22</v>
      </c>
      <c r="D83" s="53">
        <v>10</v>
      </c>
      <c r="E83" s="54"/>
      <c r="F83" s="55">
        <f t="shared" ref="F83:F146" si="1">+D83*E83</f>
        <v>0</v>
      </c>
    </row>
    <row r="84" spans="1:6" s="15" customFormat="1" ht="51" x14ac:dyDescent="0.2">
      <c r="A84" s="50">
        <v>4.0502000000000002</v>
      </c>
      <c r="B84" s="51" t="s">
        <v>88</v>
      </c>
      <c r="C84" s="52" t="s">
        <v>89</v>
      </c>
      <c r="D84" s="53">
        <v>25</v>
      </c>
      <c r="E84" s="54"/>
      <c r="F84" s="55">
        <f t="shared" si="1"/>
        <v>0</v>
      </c>
    </row>
    <row r="85" spans="1:6" s="15" customFormat="1" ht="38.25" x14ac:dyDescent="0.2">
      <c r="A85" s="50">
        <v>4.0503</v>
      </c>
      <c r="B85" s="51" t="s">
        <v>90</v>
      </c>
      <c r="C85" s="52" t="s">
        <v>22</v>
      </c>
      <c r="D85" s="53">
        <v>5</v>
      </c>
      <c r="E85" s="54"/>
      <c r="F85" s="55">
        <f t="shared" si="1"/>
        <v>0</v>
      </c>
    </row>
    <row r="86" spans="1:6" s="15" customFormat="1" ht="38.25" x14ac:dyDescent="0.2">
      <c r="A86" s="50">
        <v>4.0503999999999998</v>
      </c>
      <c r="B86" s="51" t="s">
        <v>91</v>
      </c>
      <c r="C86" s="52" t="s">
        <v>22</v>
      </c>
      <c r="D86" s="53">
        <v>2</v>
      </c>
      <c r="E86" s="54"/>
      <c r="F86" s="55">
        <f t="shared" si="1"/>
        <v>0</v>
      </c>
    </row>
    <row r="87" spans="1:6" s="15" customFormat="1" ht="38.25" x14ac:dyDescent="0.2">
      <c r="A87" s="50">
        <v>4.0505000000000004</v>
      </c>
      <c r="B87" s="51" t="s">
        <v>92</v>
      </c>
      <c r="C87" s="52" t="s">
        <v>22</v>
      </c>
      <c r="D87" s="53">
        <v>1</v>
      </c>
      <c r="E87" s="54"/>
      <c r="F87" s="55">
        <f t="shared" si="1"/>
        <v>0</v>
      </c>
    </row>
    <row r="88" spans="1:6" s="15" customFormat="1" ht="89.25" x14ac:dyDescent="0.2">
      <c r="A88" s="50">
        <v>4.0506000000000002</v>
      </c>
      <c r="B88" s="51" t="s">
        <v>93</v>
      </c>
      <c r="C88" s="52" t="s">
        <v>22</v>
      </c>
      <c r="D88" s="53">
        <v>1</v>
      </c>
      <c r="E88" s="54"/>
      <c r="F88" s="55">
        <f t="shared" si="1"/>
        <v>0</v>
      </c>
    </row>
    <row r="89" spans="1:6" s="15" customFormat="1" ht="76.5" x14ac:dyDescent="0.2">
      <c r="A89" s="50">
        <v>4.0380000000000003</v>
      </c>
      <c r="B89" s="51" t="s">
        <v>94</v>
      </c>
      <c r="C89" s="52" t="s">
        <v>18</v>
      </c>
      <c r="D89" s="53">
        <v>15</v>
      </c>
      <c r="E89" s="54"/>
      <c r="F89" s="55">
        <f t="shared" si="1"/>
        <v>0</v>
      </c>
    </row>
    <row r="90" spans="1:6" s="15" customFormat="1" ht="26.25" thickBot="1" x14ac:dyDescent="0.25">
      <c r="A90" s="56">
        <v>10.008100000000001</v>
      </c>
      <c r="B90" s="57" t="s">
        <v>95</v>
      </c>
      <c r="C90" s="58" t="s">
        <v>18</v>
      </c>
      <c r="D90" s="59">
        <v>20</v>
      </c>
      <c r="E90" s="60"/>
      <c r="F90" s="61">
        <f t="shared" si="1"/>
        <v>0</v>
      </c>
    </row>
    <row r="91" spans="1:6" s="15" customFormat="1" ht="13.5" thickBot="1" x14ac:dyDescent="0.25">
      <c r="A91" s="62" t="s">
        <v>96</v>
      </c>
      <c r="B91" s="63" t="s">
        <v>97</v>
      </c>
      <c r="C91" s="64"/>
      <c r="D91" s="65"/>
      <c r="E91" s="66"/>
      <c r="F91" s="70">
        <f>+F92+F93+F94+F95+F96+F97+F98+F99+F100+F101+F102+F103+F104+F105+F106+F107+F108+F109+F110+F111+F112+F113+F114</f>
        <v>0</v>
      </c>
    </row>
    <row r="92" spans="1:6" s="15" customFormat="1" ht="76.5" x14ac:dyDescent="0.2">
      <c r="A92" s="44">
        <v>5.0027999999999997</v>
      </c>
      <c r="B92" s="45" t="s">
        <v>98</v>
      </c>
      <c r="C92" s="46" t="s">
        <v>22</v>
      </c>
      <c r="D92" s="47">
        <v>2</v>
      </c>
      <c r="E92" s="48"/>
      <c r="F92" s="49">
        <f t="shared" si="1"/>
        <v>0</v>
      </c>
    </row>
    <row r="93" spans="1:6" s="15" customFormat="1" ht="76.5" x14ac:dyDescent="0.2">
      <c r="A93" s="50">
        <v>5.0225999999999997</v>
      </c>
      <c r="B93" s="51" t="s">
        <v>99</v>
      </c>
      <c r="C93" s="52" t="s">
        <v>22</v>
      </c>
      <c r="D93" s="53">
        <v>2</v>
      </c>
      <c r="E93" s="54"/>
      <c r="F93" s="55">
        <f t="shared" si="1"/>
        <v>0</v>
      </c>
    </row>
    <row r="94" spans="1:6" s="15" customFormat="1" ht="76.5" x14ac:dyDescent="0.2">
      <c r="A94" s="50">
        <v>5.0522999999999998</v>
      </c>
      <c r="B94" s="51" t="s">
        <v>100</v>
      </c>
      <c r="C94" s="52" t="s">
        <v>101</v>
      </c>
      <c r="D94" s="53">
        <v>14</v>
      </c>
      <c r="E94" s="54"/>
      <c r="F94" s="55">
        <f t="shared" si="1"/>
        <v>0</v>
      </c>
    </row>
    <row r="95" spans="1:6" s="15" customFormat="1" ht="51" x14ac:dyDescent="0.2">
      <c r="A95" s="50">
        <v>5.0311000000000003</v>
      </c>
      <c r="B95" s="51" t="s">
        <v>102</v>
      </c>
      <c r="C95" s="52" t="s">
        <v>101</v>
      </c>
      <c r="D95" s="53">
        <v>16</v>
      </c>
      <c r="E95" s="54"/>
      <c r="F95" s="55">
        <f t="shared" si="1"/>
        <v>0</v>
      </c>
    </row>
    <row r="96" spans="1:6" s="15" customFormat="1" ht="51" x14ac:dyDescent="0.2">
      <c r="A96" s="50">
        <v>5.0088999999999997</v>
      </c>
      <c r="B96" s="51" t="s">
        <v>103</v>
      </c>
      <c r="C96" s="52" t="s">
        <v>28</v>
      </c>
      <c r="D96" s="53">
        <v>2</v>
      </c>
      <c r="E96" s="54"/>
      <c r="F96" s="55">
        <f t="shared" si="1"/>
        <v>0</v>
      </c>
    </row>
    <row r="97" spans="1:6" s="15" customFormat="1" ht="89.25" x14ac:dyDescent="0.2">
      <c r="A97" s="50">
        <v>3.0571000000000002</v>
      </c>
      <c r="B97" s="51" t="s">
        <v>104</v>
      </c>
      <c r="C97" s="52" t="s">
        <v>28</v>
      </c>
      <c r="D97" s="53">
        <v>10</v>
      </c>
      <c r="E97" s="54"/>
      <c r="F97" s="55">
        <f t="shared" si="1"/>
        <v>0</v>
      </c>
    </row>
    <row r="98" spans="1:6" s="15" customFormat="1" ht="51" x14ac:dyDescent="0.2">
      <c r="A98" s="50">
        <v>5.0610999999999997</v>
      </c>
      <c r="B98" s="51" t="s">
        <v>105</v>
      </c>
      <c r="C98" s="52" t="s">
        <v>22</v>
      </c>
      <c r="D98" s="53">
        <v>14</v>
      </c>
      <c r="E98" s="54"/>
      <c r="F98" s="55">
        <f t="shared" si="1"/>
        <v>0</v>
      </c>
    </row>
    <row r="99" spans="1:6" s="15" customFormat="1" ht="51" x14ac:dyDescent="0.2">
      <c r="A99" s="50">
        <v>5.0110000000000001</v>
      </c>
      <c r="B99" s="51" t="s">
        <v>106</v>
      </c>
      <c r="C99" s="52" t="s">
        <v>22</v>
      </c>
      <c r="D99" s="53">
        <v>16</v>
      </c>
      <c r="E99" s="54"/>
      <c r="F99" s="55">
        <f t="shared" si="1"/>
        <v>0</v>
      </c>
    </row>
    <row r="100" spans="1:6" s="15" customFormat="1" ht="38.25" x14ac:dyDescent="0.2">
      <c r="A100" s="50">
        <v>5.0297000000000001</v>
      </c>
      <c r="B100" s="51" t="s">
        <v>107</v>
      </c>
      <c r="C100" s="52" t="s">
        <v>22</v>
      </c>
      <c r="D100" s="53">
        <v>3</v>
      </c>
      <c r="E100" s="54"/>
      <c r="F100" s="55">
        <f t="shared" si="1"/>
        <v>0</v>
      </c>
    </row>
    <row r="101" spans="1:6" s="15" customFormat="1" ht="38.25" x14ac:dyDescent="0.2">
      <c r="A101" s="50">
        <v>5.0434000000000001</v>
      </c>
      <c r="B101" s="51" t="s">
        <v>108</v>
      </c>
      <c r="C101" s="52" t="s">
        <v>109</v>
      </c>
      <c r="D101" s="53">
        <v>2</v>
      </c>
      <c r="E101" s="54"/>
      <c r="F101" s="55">
        <f t="shared" si="1"/>
        <v>0</v>
      </c>
    </row>
    <row r="102" spans="1:6" s="15" customFormat="1" ht="38.25" x14ac:dyDescent="0.2">
      <c r="A102" s="50">
        <v>5.0513000000000003</v>
      </c>
      <c r="B102" s="51" t="s">
        <v>110</v>
      </c>
      <c r="C102" s="52" t="s">
        <v>22</v>
      </c>
      <c r="D102" s="53">
        <v>1</v>
      </c>
      <c r="E102" s="54"/>
      <c r="F102" s="55">
        <f t="shared" si="1"/>
        <v>0</v>
      </c>
    </row>
    <row r="103" spans="1:6" s="15" customFormat="1" ht="51" x14ac:dyDescent="0.2">
      <c r="A103" s="50">
        <v>5.0183</v>
      </c>
      <c r="B103" s="51" t="s">
        <v>111</v>
      </c>
      <c r="C103" s="52" t="s">
        <v>28</v>
      </c>
      <c r="D103" s="53">
        <v>20</v>
      </c>
      <c r="E103" s="54"/>
      <c r="F103" s="55">
        <f t="shared" si="1"/>
        <v>0</v>
      </c>
    </row>
    <row r="104" spans="1:6" s="15" customFormat="1" ht="38.25" x14ac:dyDescent="0.2">
      <c r="A104" s="50">
        <v>5.0331000000000001</v>
      </c>
      <c r="B104" s="51" t="s">
        <v>112</v>
      </c>
      <c r="C104" s="52" t="s">
        <v>28</v>
      </c>
      <c r="D104" s="53">
        <v>20</v>
      </c>
      <c r="E104" s="54"/>
      <c r="F104" s="55">
        <f t="shared" si="1"/>
        <v>0</v>
      </c>
    </row>
    <row r="105" spans="1:6" s="15" customFormat="1" ht="25.5" x14ac:dyDescent="0.2">
      <c r="A105" s="50">
        <v>5.0202</v>
      </c>
      <c r="B105" s="51" t="s">
        <v>113</v>
      </c>
      <c r="C105" s="52" t="s">
        <v>28</v>
      </c>
      <c r="D105" s="53">
        <v>5</v>
      </c>
      <c r="E105" s="54"/>
      <c r="F105" s="55">
        <f t="shared" si="1"/>
        <v>0</v>
      </c>
    </row>
    <row r="106" spans="1:6" s="15" customFormat="1" ht="38.25" x14ac:dyDescent="0.2">
      <c r="A106" s="50">
        <v>5.0228000000000002</v>
      </c>
      <c r="B106" s="51" t="s">
        <v>114</v>
      </c>
      <c r="C106" s="52" t="s">
        <v>28</v>
      </c>
      <c r="D106" s="53">
        <v>20</v>
      </c>
      <c r="E106" s="54"/>
      <c r="F106" s="55">
        <f t="shared" si="1"/>
        <v>0</v>
      </c>
    </row>
    <row r="107" spans="1:6" s="15" customFormat="1" ht="38.25" x14ac:dyDescent="0.2">
      <c r="A107" s="50">
        <v>5.0057</v>
      </c>
      <c r="B107" s="51" t="s">
        <v>115</v>
      </c>
      <c r="C107" s="52" t="s">
        <v>28</v>
      </c>
      <c r="D107" s="53">
        <v>20</v>
      </c>
      <c r="E107" s="54"/>
      <c r="F107" s="55">
        <f t="shared" si="1"/>
        <v>0</v>
      </c>
    </row>
    <row r="108" spans="1:6" s="15" customFormat="1" ht="38.25" x14ac:dyDescent="0.2">
      <c r="A108" s="50">
        <v>5.0057999999999998</v>
      </c>
      <c r="B108" s="51" t="s">
        <v>116</v>
      </c>
      <c r="C108" s="52" t="s">
        <v>28</v>
      </c>
      <c r="D108" s="53">
        <v>15</v>
      </c>
      <c r="E108" s="54"/>
      <c r="F108" s="55">
        <f t="shared" si="1"/>
        <v>0</v>
      </c>
    </row>
    <row r="109" spans="1:6" s="15" customFormat="1" ht="38.25" x14ac:dyDescent="0.2">
      <c r="A109" s="50">
        <v>5.0537999999999998</v>
      </c>
      <c r="B109" s="51" t="s">
        <v>117</v>
      </c>
      <c r="C109" s="52" t="s">
        <v>28</v>
      </c>
      <c r="D109" s="53">
        <v>40</v>
      </c>
      <c r="E109" s="54"/>
      <c r="F109" s="55">
        <f t="shared" si="1"/>
        <v>0</v>
      </c>
    </row>
    <row r="110" spans="1:6" s="15" customFormat="1" ht="63.75" x14ac:dyDescent="0.2">
      <c r="A110" s="50">
        <v>5.032</v>
      </c>
      <c r="B110" s="51" t="s">
        <v>118</v>
      </c>
      <c r="C110" s="52" t="s">
        <v>22</v>
      </c>
      <c r="D110" s="53">
        <v>1</v>
      </c>
      <c r="E110" s="54"/>
      <c r="F110" s="55">
        <f t="shared" si="1"/>
        <v>0</v>
      </c>
    </row>
    <row r="111" spans="1:6" s="15" customFormat="1" ht="76.5" x14ac:dyDescent="0.2">
      <c r="A111" s="50">
        <v>5.0688000000000004</v>
      </c>
      <c r="B111" s="51" t="s">
        <v>119</v>
      </c>
      <c r="C111" s="52" t="s">
        <v>22</v>
      </c>
      <c r="D111" s="53">
        <v>1</v>
      </c>
      <c r="E111" s="54"/>
      <c r="F111" s="55">
        <f t="shared" si="1"/>
        <v>0</v>
      </c>
    </row>
    <row r="112" spans="1:6" s="15" customFormat="1" ht="38.25" x14ac:dyDescent="0.2">
      <c r="A112" s="50">
        <v>5.0194999999999999</v>
      </c>
      <c r="B112" s="51" t="s">
        <v>120</v>
      </c>
      <c r="C112" s="52" t="s">
        <v>22</v>
      </c>
      <c r="D112" s="53">
        <v>1</v>
      </c>
      <c r="E112" s="54"/>
      <c r="F112" s="55">
        <f t="shared" si="1"/>
        <v>0</v>
      </c>
    </row>
    <row r="113" spans="1:6" s="15" customFormat="1" ht="38.25" x14ac:dyDescent="0.2">
      <c r="A113" s="50">
        <v>5.0056000000000003</v>
      </c>
      <c r="B113" s="51" t="s">
        <v>121</v>
      </c>
      <c r="C113" s="52" t="s">
        <v>22</v>
      </c>
      <c r="D113" s="53">
        <v>2</v>
      </c>
      <c r="E113" s="54"/>
      <c r="F113" s="55">
        <f t="shared" si="1"/>
        <v>0</v>
      </c>
    </row>
    <row r="114" spans="1:6" s="15" customFormat="1" ht="51.75" thickBot="1" x14ac:dyDescent="0.25">
      <c r="A114" s="56">
        <v>5.0525000000000002</v>
      </c>
      <c r="B114" s="57" t="s">
        <v>122</v>
      </c>
      <c r="C114" s="58" t="s">
        <v>22</v>
      </c>
      <c r="D114" s="59">
        <v>2</v>
      </c>
      <c r="E114" s="60"/>
      <c r="F114" s="61">
        <f t="shared" si="1"/>
        <v>0</v>
      </c>
    </row>
    <row r="115" spans="1:6" s="15" customFormat="1" ht="13.5" thickBot="1" x14ac:dyDescent="0.25">
      <c r="A115" s="62" t="s">
        <v>123</v>
      </c>
      <c r="B115" s="63" t="s">
        <v>124</v>
      </c>
      <c r="C115" s="64"/>
      <c r="D115" s="65"/>
      <c r="E115" s="66"/>
      <c r="F115" s="70">
        <f>+F116+F117+F118+F119+F120+F121+F122</f>
        <v>0</v>
      </c>
    </row>
    <row r="116" spans="1:6" s="15" customFormat="1" ht="38.25" x14ac:dyDescent="0.2">
      <c r="A116" s="44">
        <v>10.0031</v>
      </c>
      <c r="B116" s="45" t="s">
        <v>125</v>
      </c>
      <c r="C116" s="46" t="s">
        <v>22</v>
      </c>
      <c r="D116" s="47">
        <v>2</v>
      </c>
      <c r="E116" s="48"/>
      <c r="F116" s="49">
        <f t="shared" si="1"/>
        <v>0</v>
      </c>
    </row>
    <row r="117" spans="1:6" s="15" customFormat="1" ht="38.25" x14ac:dyDescent="0.2">
      <c r="A117" s="50">
        <v>10.006500000000001</v>
      </c>
      <c r="B117" s="51" t="s">
        <v>126</v>
      </c>
      <c r="C117" s="52" t="s">
        <v>22</v>
      </c>
      <c r="D117" s="53">
        <v>8</v>
      </c>
      <c r="E117" s="54"/>
      <c r="F117" s="55">
        <f t="shared" si="1"/>
        <v>0</v>
      </c>
    </row>
    <row r="118" spans="1:6" s="15" customFormat="1" ht="38.25" x14ac:dyDescent="0.2">
      <c r="A118" s="50">
        <v>14.0001</v>
      </c>
      <c r="B118" s="51" t="s">
        <v>127</v>
      </c>
      <c r="C118" s="52" t="s">
        <v>22</v>
      </c>
      <c r="D118" s="53">
        <v>10</v>
      </c>
      <c r="E118" s="54"/>
      <c r="F118" s="55">
        <f t="shared" si="1"/>
        <v>0</v>
      </c>
    </row>
    <row r="119" spans="1:6" s="15" customFormat="1" ht="38.25" x14ac:dyDescent="0.2">
      <c r="A119" s="50">
        <v>14.0002</v>
      </c>
      <c r="B119" s="51" t="s">
        <v>128</v>
      </c>
      <c r="C119" s="52" t="s">
        <v>22</v>
      </c>
      <c r="D119" s="53">
        <v>10</v>
      </c>
      <c r="E119" s="54"/>
      <c r="F119" s="55">
        <f t="shared" si="1"/>
        <v>0</v>
      </c>
    </row>
    <row r="120" spans="1:6" s="15" customFormat="1" ht="38.25" x14ac:dyDescent="0.2">
      <c r="A120" s="50">
        <v>14.000299999999999</v>
      </c>
      <c r="B120" s="51" t="s">
        <v>129</v>
      </c>
      <c r="C120" s="52" t="s">
        <v>22</v>
      </c>
      <c r="D120" s="53">
        <v>10</v>
      </c>
      <c r="E120" s="54"/>
      <c r="F120" s="55">
        <f t="shared" si="1"/>
        <v>0</v>
      </c>
    </row>
    <row r="121" spans="1:6" s="15" customFormat="1" ht="38.25" x14ac:dyDescent="0.2">
      <c r="A121" s="50">
        <v>14.000400000000001</v>
      </c>
      <c r="B121" s="51" t="s">
        <v>130</v>
      </c>
      <c r="C121" s="52" t="s">
        <v>22</v>
      </c>
      <c r="D121" s="53">
        <v>14</v>
      </c>
      <c r="E121" s="54"/>
      <c r="F121" s="55">
        <f t="shared" si="1"/>
        <v>0</v>
      </c>
    </row>
    <row r="122" spans="1:6" s="15" customFormat="1" ht="51.75" thickBot="1" x14ac:dyDescent="0.25">
      <c r="A122" s="56">
        <v>4.0305</v>
      </c>
      <c r="B122" s="57" t="s">
        <v>131</v>
      </c>
      <c r="C122" s="58" t="s">
        <v>22</v>
      </c>
      <c r="D122" s="59">
        <v>2</v>
      </c>
      <c r="E122" s="60"/>
      <c r="F122" s="61">
        <f t="shared" si="1"/>
        <v>0</v>
      </c>
    </row>
    <row r="123" spans="1:6" s="15" customFormat="1" ht="13.5" thickBot="1" x14ac:dyDescent="0.25">
      <c r="A123" s="62" t="s">
        <v>132</v>
      </c>
      <c r="B123" s="63" t="s">
        <v>133</v>
      </c>
      <c r="C123" s="64"/>
      <c r="D123" s="65"/>
      <c r="E123" s="66"/>
      <c r="F123" s="70">
        <f>+F124+F125+F126+F127+F128+F129+F130+F131+F132+F133+F134+F135+F136+F137+F138+F139+F140+F141+F142+F143+F144+F145+F146+F147+F148+F149+F150+F151+F152+F153+F154+F155+F156+F157+F158+F159+F160+F161+F162+F163+F164+F165+F166+F167+F168+F169+F170+F171+F172+F173+F174+F175+F176+F177+F178+F179+F180+F181+F182+F183+F184+F185+F186+F187+F188+F189+F190</f>
        <v>0</v>
      </c>
    </row>
    <row r="124" spans="1:6" s="15" customFormat="1" ht="25.5" x14ac:dyDescent="0.2">
      <c r="A124" s="44">
        <v>6.0079000000000002</v>
      </c>
      <c r="B124" s="45" t="s">
        <v>134</v>
      </c>
      <c r="C124" s="46" t="s">
        <v>22</v>
      </c>
      <c r="D124" s="47">
        <v>1</v>
      </c>
      <c r="E124" s="48"/>
      <c r="F124" s="49">
        <f t="shared" si="1"/>
        <v>0</v>
      </c>
    </row>
    <row r="125" spans="1:6" s="15" customFormat="1" ht="76.5" x14ac:dyDescent="0.2">
      <c r="A125" s="50">
        <v>6.0513000000000003</v>
      </c>
      <c r="B125" s="51" t="s">
        <v>135</v>
      </c>
      <c r="C125" s="52" t="s">
        <v>28</v>
      </c>
      <c r="D125" s="53">
        <v>70</v>
      </c>
      <c r="E125" s="54"/>
      <c r="F125" s="55">
        <f t="shared" si="1"/>
        <v>0</v>
      </c>
    </row>
    <row r="126" spans="1:6" s="15" customFormat="1" ht="25.5" x14ac:dyDescent="0.2">
      <c r="A126" s="50" t="s">
        <v>136</v>
      </c>
      <c r="B126" s="51" t="s">
        <v>137</v>
      </c>
      <c r="C126" s="52" t="s">
        <v>28</v>
      </c>
      <c r="D126" s="53" t="s">
        <v>138</v>
      </c>
      <c r="E126" s="54"/>
      <c r="F126" s="55">
        <f t="shared" si="1"/>
        <v>0</v>
      </c>
    </row>
    <row r="127" spans="1:6" s="15" customFormat="1" ht="25.5" x14ac:dyDescent="0.2">
      <c r="A127" s="50">
        <v>6.0602999999999998</v>
      </c>
      <c r="B127" s="51" t="s">
        <v>139</v>
      </c>
      <c r="C127" s="52" t="s">
        <v>28</v>
      </c>
      <c r="D127" s="53">
        <v>70</v>
      </c>
      <c r="E127" s="54"/>
      <c r="F127" s="55">
        <f t="shared" si="1"/>
        <v>0</v>
      </c>
    </row>
    <row r="128" spans="1:6" s="15" customFormat="1" ht="102" x14ac:dyDescent="0.2">
      <c r="A128" s="50">
        <v>6.0072999999999999</v>
      </c>
      <c r="B128" s="51" t="s">
        <v>140</v>
      </c>
      <c r="C128" s="52" t="s">
        <v>141</v>
      </c>
      <c r="D128" s="53">
        <v>1</v>
      </c>
      <c r="E128" s="54"/>
      <c r="F128" s="55">
        <f t="shared" si="1"/>
        <v>0</v>
      </c>
    </row>
    <row r="129" spans="1:6" s="15" customFormat="1" ht="25.5" x14ac:dyDescent="0.2">
      <c r="A129" s="50">
        <v>6.0533999999999999</v>
      </c>
      <c r="B129" s="51" t="s">
        <v>142</v>
      </c>
      <c r="C129" s="52" t="s">
        <v>22</v>
      </c>
      <c r="D129" s="53">
        <v>1</v>
      </c>
      <c r="E129" s="54"/>
      <c r="F129" s="55">
        <f t="shared" si="1"/>
        <v>0</v>
      </c>
    </row>
    <row r="130" spans="1:6" s="15" customFormat="1" ht="38.25" x14ac:dyDescent="0.2">
      <c r="A130" s="50">
        <v>6.0072000000000001</v>
      </c>
      <c r="B130" s="51" t="s">
        <v>143</v>
      </c>
      <c r="C130" s="52" t="s">
        <v>22</v>
      </c>
      <c r="D130" s="53">
        <v>1</v>
      </c>
      <c r="E130" s="54"/>
      <c r="F130" s="55">
        <f t="shared" si="1"/>
        <v>0</v>
      </c>
    </row>
    <row r="131" spans="1:6" s="15" customFormat="1" ht="51" x14ac:dyDescent="0.2">
      <c r="A131" s="50" t="s">
        <v>144</v>
      </c>
      <c r="B131" s="51" t="s">
        <v>145</v>
      </c>
      <c r="C131" s="52" t="s">
        <v>298</v>
      </c>
      <c r="D131" s="53" t="s">
        <v>146</v>
      </c>
      <c r="E131" s="54"/>
      <c r="F131" s="55">
        <f t="shared" si="1"/>
        <v>0</v>
      </c>
    </row>
    <row r="132" spans="1:6" s="15" customFormat="1" ht="89.25" x14ac:dyDescent="0.2">
      <c r="A132" s="50" t="s">
        <v>147</v>
      </c>
      <c r="B132" s="51" t="s">
        <v>148</v>
      </c>
      <c r="C132" s="52" t="s">
        <v>22</v>
      </c>
      <c r="D132" s="53">
        <v>1</v>
      </c>
      <c r="E132" s="54"/>
      <c r="F132" s="55">
        <f t="shared" si="1"/>
        <v>0</v>
      </c>
    </row>
    <row r="133" spans="1:6" s="15" customFormat="1" ht="38.25" x14ac:dyDescent="0.2">
      <c r="A133" s="50" t="s">
        <v>149</v>
      </c>
      <c r="B133" s="51" t="s">
        <v>150</v>
      </c>
      <c r="C133" s="52" t="s">
        <v>22</v>
      </c>
      <c r="D133" s="53">
        <v>1</v>
      </c>
      <c r="E133" s="54"/>
      <c r="F133" s="55">
        <f t="shared" si="1"/>
        <v>0</v>
      </c>
    </row>
    <row r="134" spans="1:6" s="15" customFormat="1" ht="25.5" x14ac:dyDescent="0.2">
      <c r="A134" s="50" t="s">
        <v>151</v>
      </c>
      <c r="B134" s="51" t="s">
        <v>152</v>
      </c>
      <c r="C134" s="52" t="s">
        <v>298</v>
      </c>
      <c r="D134" s="53" t="s">
        <v>153</v>
      </c>
      <c r="E134" s="54"/>
      <c r="F134" s="55">
        <f t="shared" si="1"/>
        <v>0</v>
      </c>
    </row>
    <row r="135" spans="1:6" s="15" customFormat="1" ht="25.5" x14ac:dyDescent="0.2">
      <c r="A135" s="50">
        <v>6.0667999999999997</v>
      </c>
      <c r="B135" s="51" t="s">
        <v>154</v>
      </c>
      <c r="C135" s="52" t="s">
        <v>28</v>
      </c>
      <c r="D135" s="53">
        <v>540</v>
      </c>
      <c r="E135" s="54"/>
      <c r="F135" s="55">
        <f t="shared" si="1"/>
        <v>0</v>
      </c>
    </row>
    <row r="136" spans="1:6" s="15" customFormat="1" ht="25.5" x14ac:dyDescent="0.2">
      <c r="A136" s="50">
        <v>6.0654000000000003</v>
      </c>
      <c r="B136" s="51" t="s">
        <v>155</v>
      </c>
      <c r="C136" s="52" t="s">
        <v>28</v>
      </c>
      <c r="D136" s="53">
        <v>190</v>
      </c>
      <c r="E136" s="54"/>
      <c r="F136" s="55">
        <f t="shared" si="1"/>
        <v>0</v>
      </c>
    </row>
    <row r="137" spans="1:6" s="15" customFormat="1" ht="25.5" x14ac:dyDescent="0.2">
      <c r="A137" s="50">
        <v>6.0080999999999998</v>
      </c>
      <c r="B137" s="51" t="s">
        <v>156</v>
      </c>
      <c r="C137" s="52" t="s">
        <v>28</v>
      </c>
      <c r="D137" s="53">
        <v>30</v>
      </c>
      <c r="E137" s="54"/>
      <c r="F137" s="55">
        <f t="shared" si="1"/>
        <v>0</v>
      </c>
    </row>
    <row r="138" spans="1:6" s="15" customFormat="1" ht="25.5" x14ac:dyDescent="0.2">
      <c r="A138" s="50">
        <v>6.0937000000000001</v>
      </c>
      <c r="B138" s="51" t="s">
        <v>157</v>
      </c>
      <c r="C138" s="52" t="s">
        <v>158</v>
      </c>
      <c r="D138" s="53">
        <v>5</v>
      </c>
      <c r="E138" s="54"/>
      <c r="F138" s="55">
        <f t="shared" si="1"/>
        <v>0</v>
      </c>
    </row>
    <row r="139" spans="1:6" s="15" customFormat="1" ht="25.5" x14ac:dyDescent="0.2">
      <c r="A139" s="50">
        <v>6.0937999999999999</v>
      </c>
      <c r="B139" s="51" t="s">
        <v>159</v>
      </c>
      <c r="C139" s="52" t="s">
        <v>22</v>
      </c>
      <c r="D139" s="53">
        <v>3</v>
      </c>
      <c r="E139" s="54"/>
      <c r="F139" s="55">
        <f t="shared" si="1"/>
        <v>0</v>
      </c>
    </row>
    <row r="140" spans="1:6" s="15" customFormat="1" ht="63.75" x14ac:dyDescent="0.2">
      <c r="A140" s="50">
        <v>6.0216000000000003</v>
      </c>
      <c r="B140" s="51" t="s">
        <v>160</v>
      </c>
      <c r="C140" s="52" t="s">
        <v>22</v>
      </c>
      <c r="D140" s="53">
        <v>1</v>
      </c>
      <c r="E140" s="54"/>
      <c r="F140" s="55">
        <f t="shared" si="1"/>
        <v>0</v>
      </c>
    </row>
    <row r="141" spans="1:6" s="15" customFormat="1" ht="25.5" x14ac:dyDescent="0.2">
      <c r="A141" s="50">
        <v>1.0005999999999999</v>
      </c>
      <c r="B141" s="51" t="s">
        <v>161</v>
      </c>
      <c r="C141" s="52" t="s">
        <v>28</v>
      </c>
      <c r="D141" s="53">
        <v>500</v>
      </c>
      <c r="E141" s="54"/>
      <c r="F141" s="55">
        <f t="shared" si="1"/>
        <v>0</v>
      </c>
    </row>
    <row r="142" spans="1:6" s="15" customFormat="1" ht="38.25" x14ac:dyDescent="0.2">
      <c r="A142" s="50">
        <v>1.0004</v>
      </c>
      <c r="B142" s="51" t="s">
        <v>162</v>
      </c>
      <c r="C142" s="52" t="s">
        <v>16</v>
      </c>
      <c r="D142" s="53">
        <v>20</v>
      </c>
      <c r="E142" s="54"/>
      <c r="F142" s="55">
        <f t="shared" si="1"/>
        <v>0</v>
      </c>
    </row>
    <row r="143" spans="1:6" s="15" customFormat="1" ht="38.25" x14ac:dyDescent="0.2">
      <c r="A143" s="50">
        <v>1.0006999999999999</v>
      </c>
      <c r="B143" s="51" t="s">
        <v>163</v>
      </c>
      <c r="C143" s="52" t="s">
        <v>18</v>
      </c>
      <c r="D143" s="53">
        <v>180</v>
      </c>
      <c r="E143" s="54"/>
      <c r="F143" s="55">
        <f t="shared" si="1"/>
        <v>0</v>
      </c>
    </row>
    <row r="144" spans="1:6" s="15" customFormat="1" ht="127.5" x14ac:dyDescent="0.2">
      <c r="A144" s="50">
        <v>6.0648999999999997</v>
      </c>
      <c r="B144" s="51" t="s">
        <v>164</v>
      </c>
      <c r="C144" s="52" t="s">
        <v>22</v>
      </c>
      <c r="D144" s="53">
        <v>1</v>
      </c>
      <c r="E144" s="54"/>
      <c r="F144" s="55">
        <f t="shared" si="1"/>
        <v>0</v>
      </c>
    </row>
    <row r="145" spans="1:6" s="15" customFormat="1" ht="114.75" x14ac:dyDescent="0.2">
      <c r="A145" s="50">
        <v>6.0696000000000003</v>
      </c>
      <c r="B145" s="51" t="s">
        <v>165</v>
      </c>
      <c r="C145" s="52" t="s">
        <v>22</v>
      </c>
      <c r="D145" s="53">
        <v>1</v>
      </c>
      <c r="E145" s="54"/>
      <c r="F145" s="55">
        <f t="shared" si="1"/>
        <v>0</v>
      </c>
    </row>
    <row r="146" spans="1:6" s="15" customFormat="1" ht="63.75" x14ac:dyDescent="0.2">
      <c r="A146" s="50">
        <v>6.0940000000000003</v>
      </c>
      <c r="B146" s="51" t="s">
        <v>166</v>
      </c>
      <c r="C146" s="52" t="s">
        <v>22</v>
      </c>
      <c r="D146" s="53">
        <v>4</v>
      </c>
      <c r="E146" s="54"/>
      <c r="F146" s="55">
        <f t="shared" si="1"/>
        <v>0</v>
      </c>
    </row>
    <row r="147" spans="1:6" s="15" customFormat="1" ht="89.25" x14ac:dyDescent="0.2">
      <c r="A147" s="50">
        <v>6.0959000000000003</v>
      </c>
      <c r="B147" s="51" t="s">
        <v>167</v>
      </c>
      <c r="C147" s="52" t="s">
        <v>22</v>
      </c>
      <c r="D147" s="53">
        <v>1</v>
      </c>
      <c r="E147" s="54"/>
      <c r="F147" s="55">
        <f t="shared" ref="F147:F210" si="2">+D147*E147</f>
        <v>0</v>
      </c>
    </row>
    <row r="148" spans="1:6" s="15" customFormat="1" ht="51" x14ac:dyDescent="0.2">
      <c r="A148" s="50">
        <v>6.0326000000000004</v>
      </c>
      <c r="B148" s="51" t="s">
        <v>168</v>
      </c>
      <c r="C148" s="52" t="s">
        <v>22</v>
      </c>
      <c r="D148" s="53">
        <v>5</v>
      </c>
      <c r="E148" s="54"/>
      <c r="F148" s="55">
        <f t="shared" si="2"/>
        <v>0</v>
      </c>
    </row>
    <row r="149" spans="1:6" s="15" customFormat="1" ht="38.25" x14ac:dyDescent="0.2">
      <c r="A149" s="50">
        <v>6.0109000000000004</v>
      </c>
      <c r="B149" s="51" t="s">
        <v>169</v>
      </c>
      <c r="C149" s="52" t="s">
        <v>28</v>
      </c>
      <c r="D149" s="53">
        <v>150</v>
      </c>
      <c r="E149" s="54"/>
      <c r="F149" s="55">
        <f t="shared" si="2"/>
        <v>0</v>
      </c>
    </row>
    <row r="150" spans="1:6" s="15" customFormat="1" ht="38.25" x14ac:dyDescent="0.2">
      <c r="A150" s="50">
        <v>6.0011999999999999</v>
      </c>
      <c r="B150" s="51" t="s">
        <v>170</v>
      </c>
      <c r="C150" s="52" t="s">
        <v>28</v>
      </c>
      <c r="D150" s="53">
        <v>150</v>
      </c>
      <c r="E150" s="54"/>
      <c r="F150" s="55">
        <f t="shared" si="2"/>
        <v>0</v>
      </c>
    </row>
    <row r="151" spans="1:6" s="15" customFormat="1" ht="51" x14ac:dyDescent="0.2">
      <c r="A151" s="50">
        <v>6.0019</v>
      </c>
      <c r="B151" s="51" t="s">
        <v>171</v>
      </c>
      <c r="C151" s="52" t="s">
        <v>22</v>
      </c>
      <c r="D151" s="53">
        <v>3</v>
      </c>
      <c r="E151" s="54"/>
      <c r="F151" s="55">
        <f t="shared" si="2"/>
        <v>0</v>
      </c>
    </row>
    <row r="152" spans="1:6" s="15" customFormat="1" ht="38.25" x14ac:dyDescent="0.2">
      <c r="A152" s="50">
        <v>6.0305999999999997</v>
      </c>
      <c r="B152" s="51" t="s">
        <v>172</v>
      </c>
      <c r="C152" s="52" t="s">
        <v>28</v>
      </c>
      <c r="D152" s="53">
        <v>200</v>
      </c>
      <c r="E152" s="54"/>
      <c r="F152" s="55">
        <f t="shared" si="2"/>
        <v>0</v>
      </c>
    </row>
    <row r="153" spans="1:6" s="15" customFormat="1" ht="25.5" x14ac:dyDescent="0.2">
      <c r="A153" s="50">
        <v>6.0338000000000003</v>
      </c>
      <c r="B153" s="51" t="s">
        <v>173</v>
      </c>
      <c r="C153" s="52" t="s">
        <v>22</v>
      </c>
      <c r="D153" s="53">
        <v>12</v>
      </c>
      <c r="E153" s="54"/>
      <c r="F153" s="55">
        <f t="shared" si="2"/>
        <v>0</v>
      </c>
    </row>
    <row r="154" spans="1:6" s="15" customFormat="1" ht="38.25" x14ac:dyDescent="0.2">
      <c r="A154" s="50">
        <v>6.0053999999999998</v>
      </c>
      <c r="B154" s="51" t="s">
        <v>174</v>
      </c>
      <c r="C154" s="52" t="s">
        <v>28</v>
      </c>
      <c r="D154" s="53">
        <v>300</v>
      </c>
      <c r="E154" s="54"/>
      <c r="F154" s="55">
        <f t="shared" si="2"/>
        <v>0</v>
      </c>
    </row>
    <row r="155" spans="1:6" s="15" customFormat="1" ht="25.5" x14ac:dyDescent="0.2">
      <c r="A155" s="50">
        <v>6.0339</v>
      </c>
      <c r="B155" s="51" t="s">
        <v>175</v>
      </c>
      <c r="C155" s="52" t="s">
        <v>22</v>
      </c>
      <c r="D155" s="53">
        <v>22</v>
      </c>
      <c r="E155" s="54"/>
      <c r="F155" s="55">
        <f t="shared" si="2"/>
        <v>0</v>
      </c>
    </row>
    <row r="156" spans="1:6" s="15" customFormat="1" ht="25.5" x14ac:dyDescent="0.2">
      <c r="A156" s="50">
        <v>6.0339999999999998</v>
      </c>
      <c r="B156" s="51" t="s">
        <v>176</v>
      </c>
      <c r="C156" s="52" t="s">
        <v>22</v>
      </c>
      <c r="D156" s="53">
        <v>11</v>
      </c>
      <c r="E156" s="54"/>
      <c r="F156" s="55">
        <f t="shared" si="2"/>
        <v>0</v>
      </c>
    </row>
    <row r="157" spans="1:6" s="15" customFormat="1" ht="25.5" x14ac:dyDescent="0.2">
      <c r="A157" s="50">
        <v>6.0945999999999998</v>
      </c>
      <c r="B157" s="51" t="s">
        <v>177</v>
      </c>
      <c r="C157" s="52" t="s">
        <v>22</v>
      </c>
      <c r="D157" s="53">
        <v>250</v>
      </c>
      <c r="E157" s="54"/>
      <c r="F157" s="55">
        <f t="shared" si="2"/>
        <v>0</v>
      </c>
    </row>
    <row r="158" spans="1:6" s="15" customFormat="1" ht="38.25" x14ac:dyDescent="0.2">
      <c r="A158" s="50">
        <v>6.0030000000000001</v>
      </c>
      <c r="B158" s="51" t="s">
        <v>178</v>
      </c>
      <c r="C158" s="52" t="s">
        <v>28</v>
      </c>
      <c r="D158" s="53">
        <v>150</v>
      </c>
      <c r="E158" s="54"/>
      <c r="F158" s="55">
        <f t="shared" si="2"/>
        <v>0</v>
      </c>
    </row>
    <row r="159" spans="1:6" s="15" customFormat="1" ht="76.5" x14ac:dyDescent="0.2">
      <c r="A159" s="50">
        <v>6.0328999999999997</v>
      </c>
      <c r="B159" s="51" t="s">
        <v>179</v>
      </c>
      <c r="C159" s="52" t="s">
        <v>109</v>
      </c>
      <c r="D159" s="53">
        <v>120</v>
      </c>
      <c r="E159" s="54"/>
      <c r="F159" s="55">
        <f t="shared" si="2"/>
        <v>0</v>
      </c>
    </row>
    <row r="160" spans="1:6" s="15" customFormat="1" ht="38.25" x14ac:dyDescent="0.2">
      <c r="A160" s="50">
        <v>6.0016999999999996</v>
      </c>
      <c r="B160" s="51" t="s">
        <v>180</v>
      </c>
      <c r="C160" s="52" t="s">
        <v>22</v>
      </c>
      <c r="D160" s="53">
        <v>2</v>
      </c>
      <c r="E160" s="54"/>
      <c r="F160" s="55">
        <f t="shared" si="2"/>
        <v>0</v>
      </c>
    </row>
    <row r="161" spans="1:6" s="15" customFormat="1" ht="51" x14ac:dyDescent="0.2">
      <c r="A161" s="50">
        <v>6.0012999999999996</v>
      </c>
      <c r="B161" s="51" t="s">
        <v>181</v>
      </c>
      <c r="C161" s="52" t="s">
        <v>22</v>
      </c>
      <c r="D161" s="53">
        <v>2</v>
      </c>
      <c r="E161" s="54"/>
      <c r="F161" s="55">
        <f t="shared" si="2"/>
        <v>0</v>
      </c>
    </row>
    <row r="162" spans="1:6" s="15" customFormat="1" ht="51" x14ac:dyDescent="0.2">
      <c r="A162" s="50">
        <v>6.0015000000000001</v>
      </c>
      <c r="B162" s="51" t="s">
        <v>182</v>
      </c>
      <c r="C162" s="52" t="s">
        <v>28</v>
      </c>
      <c r="D162" s="53">
        <v>90</v>
      </c>
      <c r="E162" s="54"/>
      <c r="F162" s="55">
        <f t="shared" si="2"/>
        <v>0</v>
      </c>
    </row>
    <row r="163" spans="1:6" s="15" customFormat="1" ht="63.75" x14ac:dyDescent="0.2">
      <c r="A163" s="50">
        <v>6.0208000000000004</v>
      </c>
      <c r="B163" s="51" t="s">
        <v>183</v>
      </c>
      <c r="C163" s="52" t="s">
        <v>22</v>
      </c>
      <c r="D163" s="53">
        <v>2</v>
      </c>
      <c r="E163" s="54"/>
      <c r="F163" s="55">
        <f t="shared" si="2"/>
        <v>0</v>
      </c>
    </row>
    <row r="164" spans="1:6" s="15" customFormat="1" ht="76.5" x14ac:dyDescent="0.2">
      <c r="A164" s="50">
        <v>6.0114999999999998</v>
      </c>
      <c r="B164" s="51" t="s">
        <v>184</v>
      </c>
      <c r="C164" s="52" t="s">
        <v>22</v>
      </c>
      <c r="D164" s="53">
        <v>1</v>
      </c>
      <c r="E164" s="54"/>
      <c r="F164" s="55">
        <f t="shared" si="2"/>
        <v>0</v>
      </c>
    </row>
    <row r="165" spans="1:6" s="15" customFormat="1" ht="38.25" x14ac:dyDescent="0.2">
      <c r="A165" s="50">
        <v>6.0091999999999999</v>
      </c>
      <c r="B165" s="51" t="s">
        <v>185</v>
      </c>
      <c r="C165" s="52" t="s">
        <v>22</v>
      </c>
      <c r="D165" s="53">
        <v>1</v>
      </c>
      <c r="E165" s="54"/>
      <c r="F165" s="55">
        <f t="shared" si="2"/>
        <v>0</v>
      </c>
    </row>
    <row r="166" spans="1:6" s="15" customFormat="1" ht="38.25" x14ac:dyDescent="0.2">
      <c r="A166" s="50">
        <v>3.0106999999999999</v>
      </c>
      <c r="B166" s="51" t="s">
        <v>186</v>
      </c>
      <c r="C166" s="52" t="s">
        <v>18</v>
      </c>
      <c r="D166" s="53">
        <v>150</v>
      </c>
      <c r="E166" s="54"/>
      <c r="F166" s="55">
        <f t="shared" si="2"/>
        <v>0</v>
      </c>
    </row>
    <row r="167" spans="1:6" s="15" customFormat="1" ht="51" x14ac:dyDescent="0.2">
      <c r="A167" s="50">
        <v>6.0621999999999998</v>
      </c>
      <c r="B167" s="51" t="s">
        <v>187</v>
      </c>
      <c r="C167" s="52" t="s">
        <v>22</v>
      </c>
      <c r="D167" s="53">
        <v>4</v>
      </c>
      <c r="E167" s="54"/>
      <c r="F167" s="55">
        <f t="shared" si="2"/>
        <v>0</v>
      </c>
    </row>
    <row r="168" spans="1:6" s="15" customFormat="1" ht="63.75" x14ac:dyDescent="0.2">
      <c r="A168" s="50">
        <v>6.0149999999999997</v>
      </c>
      <c r="B168" s="51" t="s">
        <v>188</v>
      </c>
      <c r="C168" s="52" t="s">
        <v>101</v>
      </c>
      <c r="D168" s="53">
        <v>2</v>
      </c>
      <c r="E168" s="54"/>
      <c r="F168" s="55">
        <f t="shared" si="2"/>
        <v>0</v>
      </c>
    </row>
    <row r="169" spans="1:6" s="15" customFormat="1" ht="76.5" x14ac:dyDescent="0.2">
      <c r="A169" s="50">
        <v>6.0130999999999997</v>
      </c>
      <c r="B169" s="51" t="s">
        <v>189</v>
      </c>
      <c r="C169" s="52" t="s">
        <v>101</v>
      </c>
      <c r="D169" s="53">
        <v>72</v>
      </c>
      <c r="E169" s="54"/>
      <c r="F169" s="55">
        <f t="shared" si="2"/>
        <v>0</v>
      </c>
    </row>
    <row r="170" spans="1:6" s="15" customFormat="1" ht="51" x14ac:dyDescent="0.2">
      <c r="A170" s="50">
        <v>6.0007000000000001</v>
      </c>
      <c r="B170" s="51" t="s">
        <v>190</v>
      </c>
      <c r="C170" s="52" t="s">
        <v>22</v>
      </c>
      <c r="D170" s="53">
        <v>39</v>
      </c>
      <c r="E170" s="54"/>
      <c r="F170" s="55">
        <f t="shared" si="2"/>
        <v>0</v>
      </c>
    </row>
    <row r="171" spans="1:6" s="15" customFormat="1" ht="38.25" x14ac:dyDescent="0.2">
      <c r="A171" s="50">
        <v>6.0578000000000003</v>
      </c>
      <c r="B171" s="51" t="s">
        <v>191</v>
      </c>
      <c r="C171" s="52" t="s">
        <v>22</v>
      </c>
      <c r="D171" s="53">
        <v>150</v>
      </c>
      <c r="E171" s="54"/>
      <c r="F171" s="55">
        <f t="shared" si="2"/>
        <v>0</v>
      </c>
    </row>
    <row r="172" spans="1:6" s="15" customFormat="1" ht="38.25" x14ac:dyDescent="0.2">
      <c r="A172" s="50">
        <v>6.0948000000000002</v>
      </c>
      <c r="B172" s="51" t="s">
        <v>192</v>
      </c>
      <c r="C172" s="52" t="s">
        <v>22</v>
      </c>
      <c r="D172" s="53">
        <v>250</v>
      </c>
      <c r="E172" s="54"/>
      <c r="F172" s="55">
        <f t="shared" si="2"/>
        <v>0</v>
      </c>
    </row>
    <row r="173" spans="1:6" s="15" customFormat="1" ht="38.25" x14ac:dyDescent="0.2">
      <c r="A173" s="50">
        <v>6.0133000000000001</v>
      </c>
      <c r="B173" s="51" t="s">
        <v>193</v>
      </c>
      <c r="C173" s="52" t="s">
        <v>22</v>
      </c>
      <c r="D173" s="53">
        <v>29</v>
      </c>
      <c r="E173" s="54"/>
      <c r="F173" s="55">
        <f t="shared" si="2"/>
        <v>0</v>
      </c>
    </row>
    <row r="174" spans="1:6" s="15" customFormat="1" ht="38.25" x14ac:dyDescent="0.2">
      <c r="A174" s="50">
        <v>1.0024999999999999</v>
      </c>
      <c r="B174" s="51" t="s">
        <v>194</v>
      </c>
      <c r="C174" s="52" t="s">
        <v>195</v>
      </c>
      <c r="D174" s="53">
        <v>300</v>
      </c>
      <c r="E174" s="54"/>
      <c r="F174" s="55">
        <f t="shared" si="2"/>
        <v>0</v>
      </c>
    </row>
    <row r="175" spans="1:6" s="15" customFormat="1" ht="25.5" x14ac:dyDescent="0.2">
      <c r="A175" s="50">
        <v>4.0366999999999997</v>
      </c>
      <c r="B175" s="51" t="s">
        <v>196</v>
      </c>
      <c r="C175" s="52" t="s">
        <v>22</v>
      </c>
      <c r="D175" s="53">
        <v>25</v>
      </c>
      <c r="E175" s="54"/>
      <c r="F175" s="55">
        <f t="shared" si="2"/>
        <v>0</v>
      </c>
    </row>
    <row r="176" spans="1:6" s="15" customFormat="1" ht="51" x14ac:dyDescent="0.2">
      <c r="A176" s="50">
        <v>6.0087999999999999</v>
      </c>
      <c r="B176" s="51" t="s">
        <v>197</v>
      </c>
      <c r="C176" s="52" t="s">
        <v>22</v>
      </c>
      <c r="D176" s="53">
        <v>10</v>
      </c>
      <c r="E176" s="54"/>
      <c r="F176" s="55">
        <f t="shared" si="2"/>
        <v>0</v>
      </c>
    </row>
    <row r="177" spans="1:6" s="15" customFormat="1" ht="51" x14ac:dyDescent="0.2">
      <c r="A177" s="50">
        <v>6.0053000000000001</v>
      </c>
      <c r="B177" s="51" t="s">
        <v>198</v>
      </c>
      <c r="C177" s="52" t="s">
        <v>28</v>
      </c>
      <c r="D177" s="53">
        <v>450</v>
      </c>
      <c r="E177" s="54"/>
      <c r="F177" s="55">
        <f t="shared" si="2"/>
        <v>0</v>
      </c>
    </row>
    <row r="178" spans="1:6" s="15" customFormat="1" ht="51" x14ac:dyDescent="0.2">
      <c r="A178" s="50">
        <v>6.0187999999999997</v>
      </c>
      <c r="B178" s="51" t="s">
        <v>199</v>
      </c>
      <c r="C178" s="52" t="s">
        <v>28</v>
      </c>
      <c r="D178" s="53">
        <v>800</v>
      </c>
      <c r="E178" s="54"/>
      <c r="F178" s="55">
        <f t="shared" si="2"/>
        <v>0</v>
      </c>
    </row>
    <row r="179" spans="1:6" s="15" customFormat="1" ht="38.25" x14ac:dyDescent="0.2">
      <c r="A179" s="50">
        <v>5.0232999999999999</v>
      </c>
      <c r="B179" s="51" t="s">
        <v>200</v>
      </c>
      <c r="C179" s="52" t="s">
        <v>22</v>
      </c>
      <c r="D179" s="53">
        <v>48</v>
      </c>
      <c r="E179" s="54"/>
      <c r="F179" s="55">
        <f t="shared" si="2"/>
        <v>0</v>
      </c>
    </row>
    <row r="180" spans="1:6" s="15" customFormat="1" ht="25.5" x14ac:dyDescent="0.2">
      <c r="A180" s="50">
        <v>10.003399999999999</v>
      </c>
      <c r="B180" s="51" t="s">
        <v>201</v>
      </c>
      <c r="C180" s="52" t="s">
        <v>22</v>
      </c>
      <c r="D180" s="53">
        <v>16</v>
      </c>
      <c r="E180" s="54"/>
      <c r="F180" s="55">
        <f t="shared" si="2"/>
        <v>0</v>
      </c>
    </row>
    <row r="181" spans="1:6" s="15" customFormat="1" ht="51" x14ac:dyDescent="0.2">
      <c r="A181" s="50">
        <v>10.0305</v>
      </c>
      <c r="B181" s="51" t="s">
        <v>202</v>
      </c>
      <c r="C181" s="52" t="s">
        <v>22</v>
      </c>
      <c r="D181" s="53">
        <v>4</v>
      </c>
      <c r="E181" s="54"/>
      <c r="F181" s="55">
        <f t="shared" si="2"/>
        <v>0</v>
      </c>
    </row>
    <row r="182" spans="1:6" s="15" customFormat="1" ht="51" x14ac:dyDescent="0.2">
      <c r="A182" s="50">
        <v>10.0052</v>
      </c>
      <c r="B182" s="51" t="s">
        <v>203</v>
      </c>
      <c r="C182" s="52" t="s">
        <v>22</v>
      </c>
      <c r="D182" s="53">
        <v>5</v>
      </c>
      <c r="E182" s="54"/>
      <c r="F182" s="55">
        <f t="shared" si="2"/>
        <v>0</v>
      </c>
    </row>
    <row r="183" spans="1:6" s="15" customFormat="1" ht="25.5" x14ac:dyDescent="0.2">
      <c r="A183" s="50">
        <v>5.0058999999999996</v>
      </c>
      <c r="B183" s="51" t="s">
        <v>204</v>
      </c>
      <c r="C183" s="52" t="s">
        <v>22</v>
      </c>
      <c r="D183" s="53">
        <v>1</v>
      </c>
      <c r="E183" s="54"/>
      <c r="F183" s="55">
        <f t="shared" si="2"/>
        <v>0</v>
      </c>
    </row>
    <row r="184" spans="1:6" s="15" customFormat="1" ht="114.75" x14ac:dyDescent="0.2">
      <c r="A184" s="50">
        <v>6.0949999999999998</v>
      </c>
      <c r="B184" s="51" t="s">
        <v>205</v>
      </c>
      <c r="C184" s="52" t="s">
        <v>22</v>
      </c>
      <c r="D184" s="53">
        <v>1</v>
      </c>
      <c r="E184" s="54"/>
      <c r="F184" s="55">
        <f t="shared" si="2"/>
        <v>0</v>
      </c>
    </row>
    <row r="185" spans="1:6" s="15" customFormat="1" ht="38.25" x14ac:dyDescent="0.2">
      <c r="A185" s="50">
        <v>6.0624000000000002</v>
      </c>
      <c r="B185" s="51" t="s">
        <v>206</v>
      </c>
      <c r="C185" s="52" t="s">
        <v>22</v>
      </c>
      <c r="D185" s="53">
        <v>5</v>
      </c>
      <c r="E185" s="54"/>
      <c r="F185" s="55">
        <f t="shared" si="2"/>
        <v>0</v>
      </c>
    </row>
    <row r="186" spans="1:6" s="15" customFormat="1" ht="38.25" x14ac:dyDescent="0.2">
      <c r="A186" s="50">
        <v>6.0012999999999996</v>
      </c>
      <c r="B186" s="51" t="s">
        <v>207</v>
      </c>
      <c r="C186" s="52" t="s">
        <v>89</v>
      </c>
      <c r="D186" s="53">
        <v>20</v>
      </c>
      <c r="E186" s="54"/>
      <c r="F186" s="55">
        <f t="shared" si="2"/>
        <v>0</v>
      </c>
    </row>
    <row r="187" spans="1:6" s="15" customFormat="1" ht="38.25" x14ac:dyDescent="0.2">
      <c r="A187" s="50">
        <v>6.0548999999999999</v>
      </c>
      <c r="B187" s="51" t="s">
        <v>208</v>
      </c>
      <c r="C187" s="52" t="s">
        <v>89</v>
      </c>
      <c r="D187" s="53">
        <v>8</v>
      </c>
      <c r="E187" s="54"/>
      <c r="F187" s="55">
        <f t="shared" si="2"/>
        <v>0</v>
      </c>
    </row>
    <row r="188" spans="1:6" s="15" customFormat="1" ht="63.75" x14ac:dyDescent="0.2">
      <c r="A188" s="50">
        <v>10.0007</v>
      </c>
      <c r="B188" s="51" t="s">
        <v>209</v>
      </c>
      <c r="C188" s="52" t="s">
        <v>89</v>
      </c>
      <c r="D188" s="53">
        <v>1</v>
      </c>
      <c r="E188" s="54"/>
      <c r="F188" s="55">
        <f t="shared" si="2"/>
        <v>0</v>
      </c>
    </row>
    <row r="189" spans="1:6" s="15" customFormat="1" ht="51" x14ac:dyDescent="0.2">
      <c r="A189" s="50">
        <v>10.0108</v>
      </c>
      <c r="B189" s="51" t="s">
        <v>210</v>
      </c>
      <c r="C189" s="52" t="s">
        <v>22</v>
      </c>
      <c r="D189" s="53">
        <v>30</v>
      </c>
      <c r="E189" s="54"/>
      <c r="F189" s="55">
        <f t="shared" si="2"/>
        <v>0</v>
      </c>
    </row>
    <row r="190" spans="1:6" s="15" customFormat="1" ht="51.75" thickBot="1" x14ac:dyDescent="0.25">
      <c r="A190" s="56">
        <v>6.0106000000000002</v>
      </c>
      <c r="B190" s="57" t="s">
        <v>211</v>
      </c>
      <c r="C190" s="58" t="s">
        <v>141</v>
      </c>
      <c r="D190" s="59">
        <v>7</v>
      </c>
      <c r="E190" s="60"/>
      <c r="F190" s="61">
        <f t="shared" si="2"/>
        <v>0</v>
      </c>
    </row>
    <row r="191" spans="1:6" s="15" customFormat="1" ht="13.5" thickBot="1" x14ac:dyDescent="0.25">
      <c r="A191" s="71" t="s">
        <v>212</v>
      </c>
      <c r="B191" s="72" t="s">
        <v>213</v>
      </c>
      <c r="C191" s="73"/>
      <c r="D191" s="74"/>
      <c r="E191" s="75"/>
      <c r="F191" s="76">
        <f>+F192+F193+F194+F195+F196+F197+F198+F199+F200+F201+F202+F203+F204+F205+F206+F207+F208+F209+F210+F211+F212+F213+F214+F215+F216+F217+F218+F219+F220+F221+F222+F223+F224+F225+F226+F227+F229+F228+F230+F231+F232+F233</f>
        <v>0</v>
      </c>
    </row>
    <row r="192" spans="1:6" s="15" customFormat="1" ht="51" x14ac:dyDescent="0.2">
      <c r="A192" s="77">
        <v>6.0152999999999999</v>
      </c>
      <c r="B192" s="78" t="s">
        <v>214</v>
      </c>
      <c r="C192" s="79" t="s">
        <v>101</v>
      </c>
      <c r="D192" s="80">
        <v>150</v>
      </c>
      <c r="E192" s="81"/>
      <c r="F192" s="82">
        <f t="shared" si="2"/>
        <v>0</v>
      </c>
    </row>
    <row r="193" spans="1:6" s="15" customFormat="1" ht="25.5" x14ac:dyDescent="0.2">
      <c r="A193" s="50">
        <v>18.032699999999998</v>
      </c>
      <c r="B193" s="51" t="s">
        <v>215</v>
      </c>
      <c r="C193" s="52" t="s">
        <v>28</v>
      </c>
      <c r="D193" s="53">
        <v>200</v>
      </c>
      <c r="E193" s="54"/>
      <c r="F193" s="55">
        <f t="shared" si="2"/>
        <v>0</v>
      </c>
    </row>
    <row r="194" spans="1:6" s="15" customFormat="1" ht="25.5" x14ac:dyDescent="0.2">
      <c r="A194" s="50">
        <v>18.032599999999999</v>
      </c>
      <c r="B194" s="51" t="s">
        <v>216</v>
      </c>
      <c r="C194" s="52" t="s">
        <v>28</v>
      </c>
      <c r="D194" s="53">
        <v>200</v>
      </c>
      <c r="E194" s="54"/>
      <c r="F194" s="55">
        <f t="shared" si="2"/>
        <v>0</v>
      </c>
    </row>
    <row r="195" spans="1:6" s="15" customFormat="1" ht="25.5" x14ac:dyDescent="0.2">
      <c r="A195" s="50">
        <v>18.034300000000002</v>
      </c>
      <c r="B195" s="51" t="s">
        <v>217</v>
      </c>
      <c r="C195" s="52" t="s">
        <v>28</v>
      </c>
      <c r="D195" s="53">
        <v>200</v>
      </c>
      <c r="E195" s="54"/>
      <c r="F195" s="55">
        <f t="shared" si="2"/>
        <v>0</v>
      </c>
    </row>
    <row r="196" spans="1:6" s="15" customFormat="1" ht="25.5" x14ac:dyDescent="0.2">
      <c r="A196" s="50">
        <v>18.032800000000002</v>
      </c>
      <c r="B196" s="51" t="s">
        <v>218</v>
      </c>
      <c r="C196" s="52" t="s">
        <v>28</v>
      </c>
      <c r="D196" s="53">
        <v>200</v>
      </c>
      <c r="E196" s="54"/>
      <c r="F196" s="55">
        <f t="shared" si="2"/>
        <v>0</v>
      </c>
    </row>
    <row r="197" spans="1:6" s="15" customFormat="1" ht="25.5" x14ac:dyDescent="0.2">
      <c r="A197" s="50">
        <v>18.033200000000001</v>
      </c>
      <c r="B197" s="51" t="s">
        <v>219</v>
      </c>
      <c r="C197" s="52" t="s">
        <v>22</v>
      </c>
      <c r="D197" s="53">
        <v>20</v>
      </c>
      <c r="E197" s="54"/>
      <c r="F197" s="55">
        <f t="shared" si="2"/>
        <v>0</v>
      </c>
    </row>
    <row r="198" spans="1:6" s="15" customFormat="1" ht="38.25" x14ac:dyDescent="0.2">
      <c r="A198" s="50">
        <v>18.0336</v>
      </c>
      <c r="B198" s="51" t="s">
        <v>220</v>
      </c>
      <c r="C198" s="52" t="s">
        <v>22</v>
      </c>
      <c r="D198" s="53">
        <v>150</v>
      </c>
      <c r="E198" s="54"/>
      <c r="F198" s="55">
        <f t="shared" si="2"/>
        <v>0</v>
      </c>
    </row>
    <row r="199" spans="1:6" s="15" customFormat="1" ht="38.25" x14ac:dyDescent="0.2">
      <c r="A199" s="50">
        <v>18.033899999999999</v>
      </c>
      <c r="B199" s="51" t="s">
        <v>221</v>
      </c>
      <c r="C199" s="52" t="s">
        <v>22</v>
      </c>
      <c r="D199" s="53">
        <v>4</v>
      </c>
      <c r="E199" s="54"/>
      <c r="F199" s="55">
        <f t="shared" si="2"/>
        <v>0</v>
      </c>
    </row>
    <row r="200" spans="1:6" s="15" customFormat="1" ht="153" x14ac:dyDescent="0.2">
      <c r="A200" s="50">
        <v>18.034199999999998</v>
      </c>
      <c r="B200" s="51" t="s">
        <v>222</v>
      </c>
      <c r="C200" s="52" t="s">
        <v>22</v>
      </c>
      <c r="D200" s="53">
        <v>15</v>
      </c>
      <c r="E200" s="54"/>
      <c r="F200" s="55">
        <f t="shared" si="2"/>
        <v>0</v>
      </c>
    </row>
    <row r="201" spans="1:6" s="15" customFormat="1" ht="409.5" x14ac:dyDescent="0.2">
      <c r="A201" s="50">
        <v>18.031199999999998</v>
      </c>
      <c r="B201" s="51" t="s">
        <v>223</v>
      </c>
      <c r="C201" s="52" t="s">
        <v>22</v>
      </c>
      <c r="D201" s="53">
        <v>1</v>
      </c>
      <c r="E201" s="54"/>
      <c r="F201" s="55">
        <f t="shared" si="2"/>
        <v>0</v>
      </c>
    </row>
    <row r="202" spans="1:6" s="15" customFormat="1" ht="357" x14ac:dyDescent="0.2">
      <c r="A202" s="50">
        <v>18.030999999999999</v>
      </c>
      <c r="B202" s="51" t="s">
        <v>224</v>
      </c>
      <c r="C202" s="52" t="s">
        <v>22</v>
      </c>
      <c r="D202" s="53">
        <v>1</v>
      </c>
      <c r="E202" s="54"/>
      <c r="F202" s="55">
        <f t="shared" si="2"/>
        <v>0</v>
      </c>
    </row>
    <row r="203" spans="1:6" s="15" customFormat="1" ht="25.5" x14ac:dyDescent="0.2">
      <c r="A203" s="50">
        <v>18.0627</v>
      </c>
      <c r="B203" s="51" t="s">
        <v>225</v>
      </c>
      <c r="C203" s="52" t="s">
        <v>226</v>
      </c>
      <c r="D203" s="53">
        <v>1</v>
      </c>
      <c r="E203" s="54"/>
      <c r="F203" s="55">
        <f t="shared" si="2"/>
        <v>0</v>
      </c>
    </row>
    <row r="204" spans="1:6" s="15" customFormat="1" ht="140.25" x14ac:dyDescent="0.2">
      <c r="A204" s="50">
        <v>18.060099999999998</v>
      </c>
      <c r="B204" s="51" t="s">
        <v>227</v>
      </c>
      <c r="C204" s="52" t="s">
        <v>228</v>
      </c>
      <c r="D204" s="53">
        <v>1</v>
      </c>
      <c r="E204" s="54"/>
      <c r="F204" s="55">
        <f t="shared" si="2"/>
        <v>0</v>
      </c>
    </row>
    <row r="205" spans="1:6" s="15" customFormat="1" ht="140.25" x14ac:dyDescent="0.2">
      <c r="A205" s="50">
        <v>18.060199999999998</v>
      </c>
      <c r="B205" s="51" t="s">
        <v>229</v>
      </c>
      <c r="C205" s="52" t="s">
        <v>228</v>
      </c>
      <c r="D205" s="53">
        <v>1</v>
      </c>
      <c r="E205" s="54"/>
      <c r="F205" s="55">
        <f t="shared" si="2"/>
        <v>0</v>
      </c>
    </row>
    <row r="206" spans="1:6" s="15" customFormat="1" ht="204" x14ac:dyDescent="0.2">
      <c r="A206" s="50">
        <v>18.060400000000001</v>
      </c>
      <c r="B206" s="51" t="s">
        <v>230</v>
      </c>
      <c r="C206" s="52" t="s">
        <v>228</v>
      </c>
      <c r="D206" s="53">
        <v>1</v>
      </c>
      <c r="E206" s="54"/>
      <c r="F206" s="55">
        <f t="shared" si="2"/>
        <v>0</v>
      </c>
    </row>
    <row r="207" spans="1:6" s="15" customFormat="1" ht="76.5" x14ac:dyDescent="0.2">
      <c r="A207" s="50">
        <v>18.060500000000001</v>
      </c>
      <c r="B207" s="51" t="s">
        <v>231</v>
      </c>
      <c r="C207" s="52" t="s">
        <v>22</v>
      </c>
      <c r="D207" s="53">
        <v>1</v>
      </c>
      <c r="E207" s="54"/>
      <c r="F207" s="55">
        <f t="shared" si="2"/>
        <v>0</v>
      </c>
    </row>
    <row r="208" spans="1:6" s="15" customFormat="1" ht="51" x14ac:dyDescent="0.2">
      <c r="A208" s="50">
        <v>18.060600000000001</v>
      </c>
      <c r="B208" s="51" t="s">
        <v>232</v>
      </c>
      <c r="C208" s="52" t="s">
        <v>22</v>
      </c>
      <c r="D208" s="53">
        <v>22</v>
      </c>
      <c r="E208" s="54"/>
      <c r="F208" s="55">
        <f t="shared" si="2"/>
        <v>0</v>
      </c>
    </row>
    <row r="209" spans="1:6" s="15" customFormat="1" ht="51" x14ac:dyDescent="0.2">
      <c r="A209" s="50">
        <v>18.060700000000001</v>
      </c>
      <c r="B209" s="51" t="s">
        <v>233</v>
      </c>
      <c r="C209" s="52" t="s">
        <v>22</v>
      </c>
      <c r="D209" s="53">
        <v>8</v>
      </c>
      <c r="E209" s="54"/>
      <c r="F209" s="55">
        <f t="shared" si="2"/>
        <v>0</v>
      </c>
    </row>
    <row r="210" spans="1:6" s="15" customFormat="1" ht="51" x14ac:dyDescent="0.2">
      <c r="A210" s="50">
        <v>18.0608</v>
      </c>
      <c r="B210" s="51" t="s">
        <v>234</v>
      </c>
      <c r="C210" s="52" t="s">
        <v>22</v>
      </c>
      <c r="D210" s="53">
        <v>2</v>
      </c>
      <c r="E210" s="54"/>
      <c r="F210" s="55">
        <f t="shared" si="2"/>
        <v>0</v>
      </c>
    </row>
    <row r="211" spans="1:6" s="15" customFormat="1" ht="51" x14ac:dyDescent="0.2">
      <c r="A211" s="50">
        <v>18.0609</v>
      </c>
      <c r="B211" s="51" t="s">
        <v>235</v>
      </c>
      <c r="C211" s="52" t="s">
        <v>22</v>
      </c>
      <c r="D211" s="53">
        <v>5</v>
      </c>
      <c r="E211" s="54"/>
      <c r="F211" s="55">
        <f t="shared" ref="F211:F255" si="3">+D211*E211</f>
        <v>0</v>
      </c>
    </row>
    <row r="212" spans="1:6" s="15" customFormat="1" ht="51" x14ac:dyDescent="0.2">
      <c r="A212" s="50">
        <v>18.061</v>
      </c>
      <c r="B212" s="51" t="s">
        <v>236</v>
      </c>
      <c r="C212" s="52" t="s">
        <v>22</v>
      </c>
      <c r="D212" s="53">
        <v>5</v>
      </c>
      <c r="E212" s="54"/>
      <c r="F212" s="55">
        <f t="shared" si="3"/>
        <v>0</v>
      </c>
    </row>
    <row r="213" spans="1:6" s="15" customFormat="1" ht="51" x14ac:dyDescent="0.2">
      <c r="A213" s="50">
        <v>18.0611</v>
      </c>
      <c r="B213" s="51" t="s">
        <v>237</v>
      </c>
      <c r="C213" s="52" t="s">
        <v>22</v>
      </c>
      <c r="D213" s="53">
        <v>2</v>
      </c>
      <c r="E213" s="54"/>
      <c r="F213" s="55">
        <f t="shared" si="3"/>
        <v>0</v>
      </c>
    </row>
    <row r="214" spans="1:6" s="15" customFormat="1" ht="76.5" x14ac:dyDescent="0.2">
      <c r="A214" s="50">
        <v>18.061199999999999</v>
      </c>
      <c r="B214" s="51" t="s">
        <v>238</v>
      </c>
      <c r="C214" s="52" t="s">
        <v>22</v>
      </c>
      <c r="D214" s="53">
        <v>39</v>
      </c>
      <c r="E214" s="54"/>
      <c r="F214" s="55">
        <f t="shared" si="3"/>
        <v>0</v>
      </c>
    </row>
    <row r="215" spans="1:6" s="15" customFormat="1" ht="63.75" x14ac:dyDescent="0.2">
      <c r="A215" s="50">
        <v>18.061299999999999</v>
      </c>
      <c r="B215" s="51" t="s">
        <v>239</v>
      </c>
      <c r="C215" s="52" t="s">
        <v>22</v>
      </c>
      <c r="D215" s="53">
        <v>14</v>
      </c>
      <c r="E215" s="54"/>
      <c r="F215" s="55">
        <f t="shared" si="3"/>
        <v>0</v>
      </c>
    </row>
    <row r="216" spans="1:6" s="15" customFormat="1" ht="38.25" x14ac:dyDescent="0.2">
      <c r="A216" s="50">
        <v>18.061399999999999</v>
      </c>
      <c r="B216" s="51" t="s">
        <v>240</v>
      </c>
      <c r="C216" s="52" t="s">
        <v>22</v>
      </c>
      <c r="D216" s="53">
        <v>12</v>
      </c>
      <c r="E216" s="54"/>
      <c r="F216" s="55">
        <f t="shared" si="3"/>
        <v>0</v>
      </c>
    </row>
    <row r="217" spans="1:6" s="15" customFormat="1" ht="51" x14ac:dyDescent="0.2">
      <c r="A217" s="50">
        <v>18.061499999999999</v>
      </c>
      <c r="B217" s="51" t="s">
        <v>241</v>
      </c>
      <c r="C217" s="52" t="s">
        <v>22</v>
      </c>
      <c r="D217" s="53">
        <v>16</v>
      </c>
      <c r="E217" s="54"/>
      <c r="F217" s="55">
        <f t="shared" si="3"/>
        <v>0</v>
      </c>
    </row>
    <row r="218" spans="1:6" s="15" customFormat="1" ht="38.25" x14ac:dyDescent="0.2">
      <c r="A218" s="50">
        <v>18.061599999999999</v>
      </c>
      <c r="B218" s="51" t="s">
        <v>242</v>
      </c>
      <c r="C218" s="52" t="s">
        <v>22</v>
      </c>
      <c r="D218" s="53">
        <v>21</v>
      </c>
      <c r="E218" s="54"/>
      <c r="F218" s="55">
        <f t="shared" si="3"/>
        <v>0</v>
      </c>
    </row>
    <row r="219" spans="1:6" s="15" customFormat="1" ht="38.25" x14ac:dyDescent="0.2">
      <c r="A219" s="50">
        <v>18.061699999999998</v>
      </c>
      <c r="B219" s="51" t="s">
        <v>243</v>
      </c>
      <c r="C219" s="52" t="s">
        <v>22</v>
      </c>
      <c r="D219" s="53">
        <v>21</v>
      </c>
      <c r="E219" s="54"/>
      <c r="F219" s="55">
        <f t="shared" si="3"/>
        <v>0</v>
      </c>
    </row>
    <row r="220" spans="1:6" s="15" customFormat="1" ht="127.5" x14ac:dyDescent="0.2">
      <c r="A220" s="50">
        <v>18.061800000000002</v>
      </c>
      <c r="B220" s="51" t="s">
        <v>244</v>
      </c>
      <c r="C220" s="52" t="s">
        <v>228</v>
      </c>
      <c r="D220" s="53">
        <v>1</v>
      </c>
      <c r="E220" s="54"/>
      <c r="F220" s="55">
        <f t="shared" si="3"/>
        <v>0</v>
      </c>
    </row>
    <row r="221" spans="1:6" s="15" customFormat="1" ht="51" x14ac:dyDescent="0.2">
      <c r="A221" s="50">
        <v>18.061900000000001</v>
      </c>
      <c r="B221" s="51" t="s">
        <v>245</v>
      </c>
      <c r="C221" s="52" t="s">
        <v>28</v>
      </c>
      <c r="D221" s="53">
        <v>305</v>
      </c>
      <c r="E221" s="54"/>
      <c r="F221" s="55">
        <f t="shared" si="3"/>
        <v>0</v>
      </c>
    </row>
    <row r="222" spans="1:6" s="15" customFormat="1" ht="51" x14ac:dyDescent="0.2">
      <c r="A222" s="50">
        <v>18.062000000000001</v>
      </c>
      <c r="B222" s="51" t="s">
        <v>246</v>
      </c>
      <c r="C222" s="52" t="s">
        <v>28</v>
      </c>
      <c r="D222" s="53">
        <v>915</v>
      </c>
      <c r="E222" s="54"/>
      <c r="F222" s="55">
        <f t="shared" si="3"/>
        <v>0</v>
      </c>
    </row>
    <row r="223" spans="1:6" s="15" customFormat="1" ht="51" x14ac:dyDescent="0.2">
      <c r="A223" s="50">
        <v>18.062100000000001</v>
      </c>
      <c r="B223" s="51" t="s">
        <v>247</v>
      </c>
      <c r="C223" s="52" t="s">
        <v>28</v>
      </c>
      <c r="D223" s="53">
        <v>60</v>
      </c>
      <c r="E223" s="54"/>
      <c r="F223" s="55">
        <f t="shared" si="3"/>
        <v>0</v>
      </c>
    </row>
    <row r="224" spans="1:6" s="15" customFormat="1" ht="38.25" x14ac:dyDescent="0.2">
      <c r="A224" s="50">
        <v>18.062200000000001</v>
      </c>
      <c r="B224" s="51" t="s">
        <v>248</v>
      </c>
      <c r="C224" s="52" t="s">
        <v>22</v>
      </c>
      <c r="D224" s="53">
        <v>14</v>
      </c>
      <c r="E224" s="54"/>
      <c r="F224" s="55">
        <f t="shared" si="3"/>
        <v>0</v>
      </c>
    </row>
    <row r="225" spans="1:6" s="15" customFormat="1" ht="76.5" x14ac:dyDescent="0.2">
      <c r="A225" s="50">
        <v>18.0623</v>
      </c>
      <c r="B225" s="51" t="s">
        <v>249</v>
      </c>
      <c r="C225" s="52" t="s">
        <v>22</v>
      </c>
      <c r="D225" s="53">
        <v>2</v>
      </c>
      <c r="E225" s="54"/>
      <c r="F225" s="55">
        <f t="shared" si="3"/>
        <v>0</v>
      </c>
    </row>
    <row r="226" spans="1:6" s="15" customFormat="1" ht="76.5" x14ac:dyDescent="0.2">
      <c r="A226" s="50">
        <v>18.0624</v>
      </c>
      <c r="B226" s="51" t="s">
        <v>250</v>
      </c>
      <c r="C226" s="52" t="s">
        <v>22</v>
      </c>
      <c r="D226" s="53">
        <v>13</v>
      </c>
      <c r="E226" s="54"/>
      <c r="F226" s="55">
        <f t="shared" si="3"/>
        <v>0</v>
      </c>
    </row>
    <row r="227" spans="1:6" s="15" customFormat="1" ht="51" x14ac:dyDescent="0.2">
      <c r="A227" s="50">
        <v>18.0625</v>
      </c>
      <c r="B227" s="51" t="s">
        <v>251</v>
      </c>
      <c r="C227" s="52" t="s">
        <v>22</v>
      </c>
      <c r="D227" s="53">
        <v>5</v>
      </c>
      <c r="E227" s="54"/>
      <c r="F227" s="55">
        <f t="shared" si="3"/>
        <v>0</v>
      </c>
    </row>
    <row r="228" spans="1:6" s="15" customFormat="1" ht="51" x14ac:dyDescent="0.2">
      <c r="A228" s="50">
        <v>18.0626</v>
      </c>
      <c r="B228" s="51" t="s">
        <v>252</v>
      </c>
      <c r="C228" s="52" t="s">
        <v>22</v>
      </c>
      <c r="D228" s="53">
        <v>45</v>
      </c>
      <c r="E228" s="54"/>
      <c r="F228" s="55">
        <f t="shared" si="3"/>
        <v>0</v>
      </c>
    </row>
    <row r="229" spans="1:6" s="15" customFormat="1" ht="38.25" x14ac:dyDescent="0.2">
      <c r="A229" s="50">
        <v>18.0318</v>
      </c>
      <c r="B229" s="51" t="s">
        <v>253</v>
      </c>
      <c r="C229" s="52" t="s">
        <v>28</v>
      </c>
      <c r="D229" s="53">
        <v>215</v>
      </c>
      <c r="E229" s="54"/>
      <c r="F229" s="55">
        <f t="shared" si="3"/>
        <v>0</v>
      </c>
    </row>
    <row r="230" spans="1:6" s="15" customFormat="1" ht="38.25" x14ac:dyDescent="0.2">
      <c r="A230" s="50">
        <v>18.0319</v>
      </c>
      <c r="B230" s="51" t="s">
        <v>254</v>
      </c>
      <c r="C230" s="52" t="s">
        <v>28</v>
      </c>
      <c r="D230" s="53">
        <v>80</v>
      </c>
      <c r="E230" s="54"/>
      <c r="F230" s="55">
        <f t="shared" si="3"/>
        <v>0</v>
      </c>
    </row>
    <row r="231" spans="1:6" s="15" customFormat="1" ht="25.5" x14ac:dyDescent="0.2">
      <c r="A231" s="50">
        <v>18.032</v>
      </c>
      <c r="B231" s="51" t="s">
        <v>255</v>
      </c>
      <c r="C231" s="52" t="s">
        <v>22</v>
      </c>
      <c r="D231" s="53">
        <v>10</v>
      </c>
      <c r="E231" s="54"/>
      <c r="F231" s="55">
        <f t="shared" si="3"/>
        <v>0</v>
      </c>
    </row>
    <row r="232" spans="1:6" s="15" customFormat="1" ht="25.5" x14ac:dyDescent="0.2">
      <c r="A232" s="50">
        <v>18.0321</v>
      </c>
      <c r="B232" s="51" t="s">
        <v>256</v>
      </c>
      <c r="C232" s="52" t="s">
        <v>22</v>
      </c>
      <c r="D232" s="53">
        <v>15</v>
      </c>
      <c r="E232" s="54"/>
      <c r="F232" s="55">
        <f t="shared" si="3"/>
        <v>0</v>
      </c>
    </row>
    <row r="233" spans="1:6" s="15" customFormat="1" ht="25.5" x14ac:dyDescent="0.2">
      <c r="A233" s="50">
        <v>18.0322</v>
      </c>
      <c r="B233" s="51" t="s">
        <v>257</v>
      </c>
      <c r="C233" s="52" t="s">
        <v>22</v>
      </c>
      <c r="D233" s="53">
        <v>8</v>
      </c>
      <c r="E233" s="54"/>
      <c r="F233" s="55">
        <f t="shared" si="3"/>
        <v>0</v>
      </c>
    </row>
    <row r="234" spans="1:6" s="15" customFormat="1" ht="13.5" thickBot="1" x14ac:dyDescent="0.25">
      <c r="A234" s="62" t="s">
        <v>258</v>
      </c>
      <c r="B234" s="63" t="s">
        <v>259</v>
      </c>
      <c r="C234" s="64"/>
      <c r="D234" s="65"/>
      <c r="E234" s="66"/>
      <c r="F234" s="70">
        <f>+F235+F236+F237+F238+F239+F240+F241+F242+F243+F244+F245+F246+F247+F248+F249+F250+F251+F252+F253+F254+F255</f>
        <v>0</v>
      </c>
    </row>
    <row r="235" spans="1:6" s="15" customFormat="1" ht="51" x14ac:dyDescent="0.2">
      <c r="A235" s="44">
        <v>3.0024000000000002</v>
      </c>
      <c r="B235" s="45" t="s">
        <v>260</v>
      </c>
      <c r="C235" s="46" t="s">
        <v>18</v>
      </c>
      <c r="D235" s="47">
        <v>35</v>
      </c>
      <c r="E235" s="48"/>
      <c r="F235" s="49">
        <f t="shared" si="3"/>
        <v>0</v>
      </c>
    </row>
    <row r="236" spans="1:6" s="15" customFormat="1" ht="63.75" x14ac:dyDescent="0.2">
      <c r="A236" s="50">
        <v>8.0320999999999998</v>
      </c>
      <c r="B236" s="51" t="s">
        <v>261</v>
      </c>
      <c r="C236" s="52" t="s">
        <v>22</v>
      </c>
      <c r="D236" s="53">
        <v>1</v>
      </c>
      <c r="E236" s="54"/>
      <c r="F236" s="55">
        <f t="shared" si="3"/>
        <v>0</v>
      </c>
    </row>
    <row r="237" spans="1:6" s="15" customFormat="1" ht="51" x14ac:dyDescent="0.2">
      <c r="A237" s="50">
        <v>8.0015999999999998</v>
      </c>
      <c r="B237" s="51" t="s">
        <v>262</v>
      </c>
      <c r="C237" s="52" t="s">
        <v>28</v>
      </c>
      <c r="D237" s="53">
        <v>10</v>
      </c>
      <c r="E237" s="54"/>
      <c r="F237" s="55">
        <f t="shared" si="3"/>
        <v>0</v>
      </c>
    </row>
    <row r="238" spans="1:6" s="15" customFormat="1" ht="51" x14ac:dyDescent="0.2">
      <c r="A238" s="50">
        <v>8.0016999999999996</v>
      </c>
      <c r="B238" s="51" t="s">
        <v>263</v>
      </c>
      <c r="C238" s="52" t="s">
        <v>28</v>
      </c>
      <c r="D238" s="53">
        <v>20</v>
      </c>
      <c r="E238" s="54"/>
      <c r="F238" s="55">
        <f t="shared" si="3"/>
        <v>0</v>
      </c>
    </row>
    <row r="239" spans="1:6" s="15" customFormat="1" ht="38.25" x14ac:dyDescent="0.2">
      <c r="A239" s="50">
        <v>8.0028000000000006</v>
      </c>
      <c r="B239" s="51" t="s">
        <v>264</v>
      </c>
      <c r="C239" s="52" t="s">
        <v>28</v>
      </c>
      <c r="D239" s="53">
        <v>45</v>
      </c>
      <c r="E239" s="54"/>
      <c r="F239" s="55">
        <f t="shared" si="3"/>
        <v>0</v>
      </c>
    </row>
    <row r="240" spans="1:6" s="15" customFormat="1" ht="63.75" x14ac:dyDescent="0.2">
      <c r="A240" s="50">
        <v>9.0031999999999996</v>
      </c>
      <c r="B240" s="51" t="s">
        <v>265</v>
      </c>
      <c r="C240" s="52" t="s">
        <v>22</v>
      </c>
      <c r="D240" s="53">
        <v>1</v>
      </c>
      <c r="E240" s="54"/>
      <c r="F240" s="55">
        <f t="shared" si="3"/>
        <v>0</v>
      </c>
    </row>
    <row r="241" spans="1:6" s="15" customFormat="1" ht="76.5" x14ac:dyDescent="0.2">
      <c r="A241" s="50">
        <v>7.0083000000000002</v>
      </c>
      <c r="B241" s="51" t="s">
        <v>266</v>
      </c>
      <c r="C241" s="52" t="s">
        <v>22</v>
      </c>
      <c r="D241" s="53">
        <v>2</v>
      </c>
      <c r="E241" s="54"/>
      <c r="F241" s="55">
        <f t="shared" si="3"/>
        <v>0</v>
      </c>
    </row>
    <row r="242" spans="1:6" s="15" customFormat="1" ht="76.5" x14ac:dyDescent="0.2">
      <c r="A242" s="50">
        <v>9.0007000000000001</v>
      </c>
      <c r="B242" s="51" t="s">
        <v>267</v>
      </c>
      <c r="C242" s="52" t="s">
        <v>22</v>
      </c>
      <c r="D242" s="53">
        <v>8</v>
      </c>
      <c r="E242" s="54"/>
      <c r="F242" s="55">
        <f t="shared" si="3"/>
        <v>0</v>
      </c>
    </row>
    <row r="243" spans="1:6" s="15" customFormat="1" ht="63.75" x14ac:dyDescent="0.2">
      <c r="A243" s="50">
        <v>9.0305999999999997</v>
      </c>
      <c r="B243" s="51" t="s">
        <v>268</v>
      </c>
      <c r="C243" s="52" t="s">
        <v>22</v>
      </c>
      <c r="D243" s="53">
        <v>5</v>
      </c>
      <c r="E243" s="54"/>
      <c r="F243" s="55">
        <f t="shared" si="3"/>
        <v>0</v>
      </c>
    </row>
    <row r="244" spans="1:6" s="15" customFormat="1" ht="76.5" x14ac:dyDescent="0.2">
      <c r="A244" s="50">
        <v>11.032</v>
      </c>
      <c r="B244" s="51" t="s">
        <v>269</v>
      </c>
      <c r="C244" s="52" t="s">
        <v>22</v>
      </c>
      <c r="D244" s="53">
        <v>1</v>
      </c>
      <c r="E244" s="54"/>
      <c r="F244" s="55">
        <f t="shared" si="3"/>
        <v>0</v>
      </c>
    </row>
    <row r="245" spans="1:6" s="15" customFormat="1" ht="76.5" x14ac:dyDescent="0.2">
      <c r="A245" s="50">
        <v>11.0321</v>
      </c>
      <c r="B245" s="51" t="s">
        <v>270</v>
      </c>
      <c r="C245" s="52" t="s">
        <v>22</v>
      </c>
      <c r="D245" s="53">
        <v>1</v>
      </c>
      <c r="E245" s="54"/>
      <c r="F245" s="55">
        <f t="shared" si="3"/>
        <v>0</v>
      </c>
    </row>
    <row r="246" spans="1:6" s="15" customFormat="1" ht="63.75" x14ac:dyDescent="0.2">
      <c r="A246" s="50">
        <v>11.001899999999999</v>
      </c>
      <c r="B246" s="51" t="s">
        <v>271</v>
      </c>
      <c r="C246" s="52" t="s">
        <v>18</v>
      </c>
      <c r="D246" s="53">
        <v>30</v>
      </c>
      <c r="E246" s="54"/>
      <c r="F246" s="55">
        <f t="shared" si="3"/>
        <v>0</v>
      </c>
    </row>
    <row r="247" spans="1:6" s="15" customFormat="1" ht="76.5" x14ac:dyDescent="0.2">
      <c r="A247" s="50">
        <v>9.0329999999999995</v>
      </c>
      <c r="B247" s="51" t="s">
        <v>272</v>
      </c>
      <c r="C247" s="52" t="s">
        <v>28</v>
      </c>
      <c r="D247" s="53">
        <v>22</v>
      </c>
      <c r="E247" s="54"/>
      <c r="F247" s="55">
        <f t="shared" si="3"/>
        <v>0</v>
      </c>
    </row>
    <row r="248" spans="1:6" s="15" customFormat="1" ht="38.25" x14ac:dyDescent="0.2">
      <c r="A248" s="50">
        <v>9.0010999999999992</v>
      </c>
      <c r="B248" s="51" t="s">
        <v>273</v>
      </c>
      <c r="C248" s="52" t="s">
        <v>16</v>
      </c>
      <c r="D248" s="53">
        <v>5</v>
      </c>
      <c r="E248" s="54"/>
      <c r="F248" s="55">
        <f t="shared" si="3"/>
        <v>0</v>
      </c>
    </row>
    <row r="249" spans="1:6" s="15" customFormat="1" ht="51" x14ac:dyDescent="0.2">
      <c r="A249" s="50">
        <v>3.0051999999999999</v>
      </c>
      <c r="B249" s="51" t="s">
        <v>274</v>
      </c>
      <c r="C249" s="52" t="s">
        <v>22</v>
      </c>
      <c r="D249" s="53">
        <v>4</v>
      </c>
      <c r="E249" s="54"/>
      <c r="F249" s="55">
        <f t="shared" si="3"/>
        <v>0</v>
      </c>
    </row>
    <row r="250" spans="1:6" s="15" customFormat="1" ht="76.5" x14ac:dyDescent="0.2">
      <c r="A250" s="50">
        <v>3.0560999999999998</v>
      </c>
      <c r="B250" s="51" t="s">
        <v>275</v>
      </c>
      <c r="C250" s="52" t="s">
        <v>18</v>
      </c>
      <c r="D250" s="53">
        <v>295</v>
      </c>
      <c r="E250" s="54"/>
      <c r="F250" s="55">
        <f t="shared" si="3"/>
        <v>0</v>
      </c>
    </row>
    <row r="251" spans="1:6" s="15" customFormat="1" ht="63.75" x14ac:dyDescent="0.2">
      <c r="A251" s="50">
        <v>3.0034999999999998</v>
      </c>
      <c r="B251" s="51" t="s">
        <v>276</v>
      </c>
      <c r="C251" s="52" t="s">
        <v>18</v>
      </c>
      <c r="D251" s="53">
        <v>9</v>
      </c>
      <c r="E251" s="54"/>
      <c r="F251" s="55">
        <f t="shared" si="3"/>
        <v>0</v>
      </c>
    </row>
    <row r="252" spans="1:6" s="15" customFormat="1" ht="51" x14ac:dyDescent="0.2">
      <c r="A252" s="50">
        <v>10.0419</v>
      </c>
      <c r="B252" s="51" t="s">
        <v>277</v>
      </c>
      <c r="C252" s="52" t="s">
        <v>18</v>
      </c>
      <c r="D252" s="53">
        <v>45</v>
      </c>
      <c r="E252" s="54"/>
      <c r="F252" s="55">
        <f t="shared" si="3"/>
        <v>0</v>
      </c>
    </row>
    <row r="253" spans="1:6" s="15" customFormat="1" ht="102" x14ac:dyDescent="0.2">
      <c r="A253" s="50">
        <v>10.042</v>
      </c>
      <c r="B253" s="51" t="s">
        <v>278</v>
      </c>
      <c r="C253" s="52" t="s">
        <v>22</v>
      </c>
      <c r="D253" s="53">
        <v>1</v>
      </c>
      <c r="E253" s="54"/>
      <c r="F253" s="55">
        <f t="shared" si="3"/>
        <v>0</v>
      </c>
    </row>
    <row r="254" spans="1:6" s="15" customFormat="1" ht="76.5" x14ac:dyDescent="0.2">
      <c r="A254" s="50">
        <v>3.0066000000000002</v>
      </c>
      <c r="B254" s="51" t="s">
        <v>279</v>
      </c>
      <c r="C254" s="52" t="s">
        <v>18</v>
      </c>
      <c r="D254" s="53">
        <v>1180</v>
      </c>
      <c r="E254" s="54"/>
      <c r="F254" s="55">
        <f t="shared" si="3"/>
        <v>0</v>
      </c>
    </row>
    <row r="255" spans="1:6" s="15" customFormat="1" ht="77.25" thickBot="1" x14ac:dyDescent="0.25">
      <c r="A255" s="56">
        <v>3.0106000000000002</v>
      </c>
      <c r="B255" s="57" t="s">
        <v>280</v>
      </c>
      <c r="C255" s="58" t="s">
        <v>18</v>
      </c>
      <c r="D255" s="59">
        <v>560</v>
      </c>
      <c r="E255" s="60"/>
      <c r="F255" s="61">
        <f t="shared" si="3"/>
        <v>0</v>
      </c>
    </row>
    <row r="256" spans="1:6" s="15" customFormat="1" ht="13.5" thickBot="1" x14ac:dyDescent="0.25">
      <c r="A256" s="62" t="s">
        <v>281</v>
      </c>
      <c r="B256" s="63" t="s">
        <v>282</v>
      </c>
      <c r="C256" s="64"/>
      <c r="D256" s="65"/>
      <c r="E256" s="66"/>
      <c r="F256" s="43">
        <f>+F257+F258+F259+F260+F261+F262+F263+F264+F265+F266+F267</f>
        <v>0</v>
      </c>
    </row>
    <row r="257" spans="1:6" s="15" customFormat="1" ht="25.5" x14ac:dyDescent="0.2">
      <c r="A257" s="44">
        <v>10.030900000000001</v>
      </c>
      <c r="B257" s="45" t="s">
        <v>283</v>
      </c>
      <c r="C257" s="46" t="s">
        <v>22</v>
      </c>
      <c r="D257" s="47">
        <v>6</v>
      </c>
      <c r="E257" s="48"/>
      <c r="F257" s="49">
        <f t="shared" ref="F257:F262" si="4">+D257*E257</f>
        <v>0</v>
      </c>
    </row>
    <row r="258" spans="1:6" s="15" customFormat="1" ht="51" x14ac:dyDescent="0.2">
      <c r="A258" s="50">
        <v>10.0374</v>
      </c>
      <c r="B258" s="51" t="s">
        <v>284</v>
      </c>
      <c r="C258" s="52" t="s">
        <v>22</v>
      </c>
      <c r="D258" s="53">
        <v>1</v>
      </c>
      <c r="E258" s="54"/>
      <c r="F258" s="55">
        <f t="shared" si="4"/>
        <v>0</v>
      </c>
    </row>
    <row r="259" spans="1:6" s="15" customFormat="1" ht="51" x14ac:dyDescent="0.2">
      <c r="A259" s="50">
        <v>7.0063000000000004</v>
      </c>
      <c r="B259" s="51" t="s">
        <v>285</v>
      </c>
      <c r="C259" s="52" t="s">
        <v>22</v>
      </c>
      <c r="D259" s="53">
        <v>1</v>
      </c>
      <c r="E259" s="54"/>
      <c r="F259" s="55">
        <f t="shared" si="4"/>
        <v>0</v>
      </c>
    </row>
    <row r="260" spans="1:6" s="15" customFormat="1" ht="51" x14ac:dyDescent="0.2">
      <c r="A260" s="50">
        <v>24.0001</v>
      </c>
      <c r="B260" s="51" t="s">
        <v>286</v>
      </c>
      <c r="C260" s="52" t="s">
        <v>22</v>
      </c>
      <c r="D260" s="53">
        <v>10</v>
      </c>
      <c r="E260" s="54"/>
      <c r="F260" s="55">
        <f t="shared" si="4"/>
        <v>0</v>
      </c>
    </row>
    <row r="261" spans="1:6" s="15" customFormat="1" ht="51" x14ac:dyDescent="0.2">
      <c r="A261" s="50">
        <v>4.0507999999999997</v>
      </c>
      <c r="B261" s="51" t="s">
        <v>287</v>
      </c>
      <c r="C261" s="52" t="s">
        <v>22</v>
      </c>
      <c r="D261" s="53">
        <v>2</v>
      </c>
      <c r="E261" s="54"/>
      <c r="F261" s="55">
        <f t="shared" si="4"/>
        <v>0</v>
      </c>
    </row>
    <row r="262" spans="1:6" ht="38.25" x14ac:dyDescent="0.2">
      <c r="A262" s="50">
        <v>10.0029</v>
      </c>
      <c r="B262" s="51" t="s">
        <v>288</v>
      </c>
      <c r="C262" s="52" t="s">
        <v>28</v>
      </c>
      <c r="D262" s="53">
        <v>34</v>
      </c>
      <c r="E262" s="54"/>
      <c r="F262" s="55">
        <f t="shared" si="4"/>
        <v>0</v>
      </c>
    </row>
    <row r="263" spans="1:6" ht="63.75" x14ac:dyDescent="0.2">
      <c r="A263" s="50">
        <v>10.012700000000001</v>
      </c>
      <c r="B263" s="51" t="s">
        <v>289</v>
      </c>
      <c r="C263" s="52" t="s">
        <v>22</v>
      </c>
      <c r="D263" s="53">
        <v>10</v>
      </c>
      <c r="E263" s="54"/>
      <c r="F263" s="55">
        <f>+D263*E263</f>
        <v>0</v>
      </c>
    </row>
    <row r="264" spans="1:6" ht="63.75" x14ac:dyDescent="0.2">
      <c r="A264" s="50">
        <v>10.0128</v>
      </c>
      <c r="B264" s="51" t="s">
        <v>290</v>
      </c>
      <c r="C264" s="52" t="s">
        <v>22</v>
      </c>
      <c r="D264" s="53">
        <v>5</v>
      </c>
      <c r="E264" s="54"/>
      <c r="F264" s="55">
        <f>+D264*E264</f>
        <v>0</v>
      </c>
    </row>
    <row r="265" spans="1:6" ht="63.75" x14ac:dyDescent="0.2">
      <c r="A265" s="50">
        <v>10.013</v>
      </c>
      <c r="B265" s="51" t="s">
        <v>291</v>
      </c>
      <c r="C265" s="52" t="s">
        <v>22</v>
      </c>
      <c r="D265" s="53">
        <v>4</v>
      </c>
      <c r="E265" s="54"/>
      <c r="F265" s="55">
        <f>+D265*E265</f>
        <v>0</v>
      </c>
    </row>
    <row r="266" spans="1:6" ht="63.75" x14ac:dyDescent="0.2">
      <c r="A266" s="50">
        <v>10.0129</v>
      </c>
      <c r="B266" s="51" t="s">
        <v>292</v>
      </c>
      <c r="C266" s="52" t="s">
        <v>22</v>
      </c>
      <c r="D266" s="53">
        <v>2</v>
      </c>
      <c r="E266" s="54"/>
      <c r="F266" s="55">
        <f>+D266*E266</f>
        <v>0</v>
      </c>
    </row>
    <row r="267" spans="1:6" ht="64.5" thickBot="1" x14ac:dyDescent="0.25">
      <c r="A267" s="56">
        <v>10.0131</v>
      </c>
      <c r="B267" s="57" t="s">
        <v>293</v>
      </c>
      <c r="C267" s="58" t="s">
        <v>22</v>
      </c>
      <c r="D267" s="59">
        <v>9</v>
      </c>
      <c r="E267" s="60"/>
      <c r="F267" s="61">
        <f>+D267*E267</f>
        <v>0</v>
      </c>
    </row>
    <row r="268" spans="1:6" ht="12.75" x14ac:dyDescent="0.2">
      <c r="A268" s="83"/>
      <c r="B268" s="17"/>
      <c r="C268" s="84"/>
      <c r="D268" s="85"/>
      <c r="E268" s="86" t="s">
        <v>294</v>
      </c>
      <c r="F268" s="87">
        <f>+F16</f>
        <v>0</v>
      </c>
    </row>
    <row r="269" spans="1:6" ht="12.75" x14ac:dyDescent="0.2">
      <c r="A269" s="83"/>
      <c r="B269" s="17"/>
      <c r="C269" s="84"/>
      <c r="D269" s="85"/>
      <c r="E269" s="86" t="s">
        <v>295</v>
      </c>
      <c r="F269" s="88">
        <f>+F268*16%</f>
        <v>0</v>
      </c>
    </row>
    <row r="270" spans="1:6" ht="12.75" x14ac:dyDescent="0.2">
      <c r="A270" s="83"/>
      <c r="B270" s="17"/>
      <c r="C270" s="84"/>
      <c r="D270" s="85"/>
      <c r="E270" s="86" t="s">
        <v>11</v>
      </c>
      <c r="F270" s="88">
        <f>+F268+F269</f>
        <v>0</v>
      </c>
    </row>
    <row r="271" spans="1:6" ht="21" customHeight="1" x14ac:dyDescent="0.2">
      <c r="A271" s="16"/>
      <c r="B271" s="17"/>
      <c r="C271" s="18"/>
      <c r="D271" s="19"/>
      <c r="E271" s="18"/>
      <c r="F271" s="19"/>
    </row>
    <row r="272" spans="1:6" ht="21" customHeight="1" x14ac:dyDescent="0.2">
      <c r="A272" s="16"/>
      <c r="B272" s="17"/>
      <c r="C272" s="18"/>
      <c r="D272" s="19"/>
      <c r="E272" s="18"/>
      <c r="F272" s="19"/>
    </row>
    <row r="273" spans="1:6" ht="21" customHeight="1" x14ac:dyDescent="0.2">
      <c r="A273" s="16"/>
      <c r="B273" s="17"/>
      <c r="C273" s="18"/>
      <c r="D273" s="19"/>
      <c r="E273" s="18"/>
      <c r="F273" s="19"/>
    </row>
    <row r="274" spans="1:6" ht="15.75" thickBot="1" x14ac:dyDescent="0.25">
      <c r="A274" s="20"/>
      <c r="B274" s="21" t="s">
        <v>296</v>
      </c>
      <c r="C274" s="22"/>
      <c r="D274" s="23"/>
      <c r="E274" s="29">
        <v>45960</v>
      </c>
      <c r="F274" s="29"/>
    </row>
    <row r="275" spans="1:6" ht="12.75" x14ac:dyDescent="0.2">
      <c r="A275" s="24"/>
      <c r="B275" s="25" t="s">
        <v>297</v>
      </c>
      <c r="C275" s="25"/>
      <c r="D275" s="23"/>
    </row>
    <row r="276" spans="1:6" ht="12.75" x14ac:dyDescent="0.2">
      <c r="B276" s="26"/>
      <c r="C276" s="26"/>
      <c r="D276" s="23"/>
      <c r="E276" s="25"/>
    </row>
  </sheetData>
  <mergeCells count="10">
    <mergeCell ref="B12:F12"/>
    <mergeCell ref="A3:F3"/>
    <mergeCell ref="A4:F4"/>
    <mergeCell ref="A5:F5"/>
    <mergeCell ref="B7:E7"/>
    <mergeCell ref="B11:F11"/>
    <mergeCell ref="A14:F14"/>
    <mergeCell ref="B17:E17"/>
    <mergeCell ref="B53:E53"/>
    <mergeCell ref="E274:F274"/>
  </mergeCells>
  <printOptions horizontalCentered="1"/>
  <pageMargins left="0.39370078740157483" right="0.39370078740157483" top="0.39370078740157483" bottom="0.39370078740157483" header="0.31496062992125984" footer="0.31496062992125984"/>
  <pageSetup scale="65" fitToHeight="14"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Maria Rosales Antunez</dc:creator>
  <cp:lastModifiedBy>Edgar Hurtado Bassoco</cp:lastModifiedBy>
  <cp:lastPrinted>2025-11-18T15:45:03Z</cp:lastPrinted>
  <dcterms:created xsi:type="dcterms:W3CDTF">2025-11-10T19:43:53Z</dcterms:created>
  <dcterms:modified xsi:type="dcterms:W3CDTF">2025-11-18T15:45:38Z</dcterms:modified>
</cp:coreProperties>
</file>